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M210" i="3"/>
  <c r="E210" i="3" s="1"/>
  <c r="H210" i="3"/>
  <c r="F210" i="3"/>
  <c r="D210" i="3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E209" i="3" s="1"/>
  <c r="E212" i="3" s="1"/>
  <c r="H209" i="3"/>
  <c r="H212" i="3" s="1"/>
  <c r="F209" i="3"/>
  <c r="F212" i="3" s="1"/>
  <c r="D209" i="3"/>
  <c r="D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IQ89" i="3"/>
  <c r="IL89" i="3"/>
  <c r="IG89" i="3"/>
  <c r="IB89" i="3"/>
  <c r="IB109" i="3" s="1"/>
  <c r="HW89" i="3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GC110" i="2"/>
  <c r="GB110" i="2"/>
  <c r="GA110" i="2"/>
  <c r="FZ110" i="2"/>
  <c r="FX110" i="2"/>
  <c r="FW110" i="2"/>
  <c r="FV110" i="2"/>
  <c r="FU110" i="2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Y109" i="2"/>
  <c r="FT109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Y108" i="2"/>
  <c r="FT108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Y107" i="2"/>
  <c r="FT107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Y106" i="2"/>
  <c r="FT106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Y105" i="2"/>
  <c r="FT105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Y104" i="2"/>
  <c r="FT104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Y103" i="2"/>
  <c r="FT103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Y102" i="2"/>
  <c r="FT102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Y101" i="2"/>
  <c r="FT101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Y100" i="2"/>
  <c r="FT100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Y99" i="2"/>
  <c r="FT99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Y98" i="2"/>
  <c r="FT98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Y97" i="2"/>
  <c r="FT97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Y96" i="2"/>
  <c r="FT96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Y95" i="2"/>
  <c r="FT95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Y94" i="2"/>
  <c r="FT94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Y93" i="2"/>
  <c r="FT93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Y92" i="2"/>
  <c r="FT92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Y91" i="2"/>
  <c r="FT91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Y90" i="2"/>
  <c r="FT90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Y89" i="2"/>
  <c r="FT89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Y88" i="2"/>
  <c r="FT88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Y87" i="2"/>
  <c r="FT87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Y86" i="2"/>
  <c r="FT86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Y85" i="2"/>
  <c r="FT85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Y84" i="2"/>
  <c r="FT84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Y83" i="2"/>
  <c r="FT83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Y82" i="2"/>
  <c r="FT82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Y81" i="2"/>
  <c r="FT81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Y80" i="2"/>
  <c r="FT80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Y79" i="2"/>
  <c r="FT79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Y78" i="2"/>
  <c r="FT78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Y77" i="2"/>
  <c r="FT77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Y76" i="2"/>
  <c r="FT76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Y75" i="2"/>
  <c r="FT75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Y74" i="2"/>
  <c r="FT74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Y73" i="2"/>
  <c r="FT73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Y72" i="2"/>
  <c r="FT72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Y71" i="2"/>
  <c r="FT71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Y70" i="2"/>
  <c r="FT70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Y69" i="2"/>
  <c r="FT69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Y68" i="2"/>
  <c r="FT68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Y67" i="2"/>
  <c r="FT67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Y66" i="2"/>
  <c r="FT66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Y65" i="2"/>
  <c r="FT65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Y64" i="2"/>
  <c r="FT64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Y63" i="2"/>
  <c r="FT63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Y62" i="2"/>
  <c r="FT62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Y61" i="2"/>
  <c r="FT61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Y60" i="2"/>
  <c r="FT60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Y59" i="2"/>
  <c r="FT59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Y58" i="2"/>
  <c r="FT58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Y57" i="2"/>
  <c r="FT57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Y56" i="2"/>
  <c r="FT56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Y55" i="2"/>
  <c r="FT55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Y54" i="2"/>
  <c r="FT54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Y53" i="2"/>
  <c r="FT53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Y52" i="2"/>
  <c r="FT52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Y51" i="2"/>
  <c r="FT51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Y50" i="2"/>
  <c r="FT50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Y49" i="2"/>
  <c r="FT49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Y48" i="2"/>
  <c r="FT48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Y47" i="2"/>
  <c r="FT47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Y46" i="2"/>
  <c r="FT46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Y45" i="2"/>
  <c r="FT45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Y44" i="2"/>
  <c r="FT44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Y43" i="2"/>
  <c r="FT43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Y42" i="2"/>
  <c r="FT42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Y41" i="2"/>
  <c r="FT41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Y40" i="2"/>
  <c r="FT40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Y39" i="2"/>
  <c r="FT39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Y38" i="2"/>
  <c r="FT38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Y37" i="2"/>
  <c r="FT37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Y36" i="2"/>
  <c r="FT36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Y35" i="2"/>
  <c r="FT35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Y34" i="2"/>
  <c r="FT34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Y33" i="2"/>
  <c r="FT33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Y32" i="2"/>
  <c r="FT32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Y31" i="2"/>
  <c r="FT31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Y30" i="2"/>
  <c r="FT30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Y29" i="2"/>
  <c r="FT29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Y28" i="2"/>
  <c r="FT28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Y27" i="2"/>
  <c r="FT27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Y26" i="2"/>
  <c r="FT26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Y25" i="2"/>
  <c r="FT25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Y24" i="2"/>
  <c r="FT24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Y23" i="2"/>
  <c r="FT23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Y22" i="2"/>
  <c r="FT22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Y21" i="2"/>
  <c r="FT21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Y20" i="2"/>
  <c r="FT20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Y19" i="2"/>
  <c r="FT19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Y18" i="2"/>
  <c r="FT18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Y17" i="2"/>
  <c r="FT17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Y16" i="2"/>
  <c r="FT16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Y15" i="2"/>
  <c r="FT15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Y14" i="2"/>
  <c r="FT14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Y13" i="2"/>
  <c r="FT13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Y12" i="2"/>
  <c r="FT12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Y11" i="2"/>
  <c r="FT11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Y10" i="2"/>
  <c r="FT10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Y9" i="2"/>
  <c r="FT9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Y8" i="2"/>
  <c r="FT8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Y7" i="2"/>
  <c r="FT7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Y6" i="2"/>
  <c r="FY110" i="2" s="1"/>
  <c r="FT6" i="2"/>
  <c r="FT110" i="2" s="1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D95" i="1" s="1"/>
  <c r="E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D92" i="1" s="1"/>
  <c r="E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D91" i="1" s="1"/>
  <c r="E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D90" i="1" s="1"/>
  <c r="E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D89" i="1" s="1"/>
  <c r="E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D88" i="1" s="1"/>
  <c r="E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D85" i="1" s="1"/>
  <c r="E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D84" i="1" s="1"/>
  <c r="E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D83" i="1" s="1"/>
  <c r="E83" i="1"/>
  <c r="EU82" i="1"/>
  <c r="EP82" i="1"/>
  <c r="EK82" i="1"/>
  <c r="EF82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D82" i="1" s="1"/>
  <c r="E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D78" i="1" s="1"/>
  <c r="E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D71" i="1" s="1"/>
  <c r="E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D62" i="1" s="1"/>
  <c r="E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D56" i="1" s="1"/>
  <c r="E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D53" i="1" s="1"/>
  <c r="E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D52" i="1" s="1"/>
  <c r="E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D50" i="1" s="1"/>
  <c r="E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D49" i="1" s="1"/>
  <c r="E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D48" i="1" s="1"/>
  <c r="E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D38" i="1" s="1"/>
  <c r="U38" i="1"/>
  <c r="P38" i="1"/>
  <c r="K38" i="1"/>
  <c r="F38" i="1"/>
  <c r="E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D37" i="1" s="1"/>
  <c r="E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D36" i="1" s="1"/>
  <c r="E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D35" i="1" s="1"/>
  <c r="E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D34" i="1" s="1"/>
  <c r="E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D33" i="1" s="1"/>
  <c r="E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D32" i="1" s="1"/>
  <c r="E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D30" i="1" s="1"/>
  <c r="E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D28" i="1" s="1"/>
  <c r="E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D27" i="1" s="1"/>
  <c r="E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D26" i="1" s="1"/>
  <c r="E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D24" i="1" s="1"/>
  <c r="E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D22" i="1" s="1"/>
  <c r="E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D21" i="1" s="1"/>
  <c r="E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D20" i="1" s="1"/>
  <c r="E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D17" i="1" s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D16" i="1" s="1"/>
  <c r="E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D9" i="1" s="1"/>
  <c r="E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l="1"/>
  <c r="IL109" i="3"/>
  <c r="HW109" i="3"/>
  <c r="IG109" i="3"/>
  <c r="IQ109" i="3"/>
  <c r="M212" i="3"/>
</calcChain>
</file>

<file path=xl/sharedStrings.xml><?xml version="1.0" encoding="utf-8"?>
<sst xmlns="http://schemas.openxmlformats.org/spreadsheetml/2006/main" count="2597" uniqueCount="365">
  <si>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</si>
  <si>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</si>
  <si>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</si>
  <si>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</si>
  <si>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</si>
  <si>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</si>
  <si>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</si>
  <si>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</si>
  <si>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</si>
  <si>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</si>
  <si>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</si>
  <si>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</si>
  <si>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</si>
  <si>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</si>
  <si>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</si>
  <si>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</si>
  <si>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</si>
  <si>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</si>
  <si>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</si>
  <si>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</si>
  <si>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</si>
  <si>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</si>
  <si>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</si>
  <si>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</si>
  <si>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</si>
  <si>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</si>
  <si>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</si>
  <si>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</si>
  <si>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</si>
  <si>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</si>
  <si>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</si>
  <si>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</si>
  <si>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</si>
  <si>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</si>
  <si>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</si>
  <si>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</si>
  <si>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</si>
  <si>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</si>
  <si>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</si>
  <si>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</si>
  <si>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</si>
  <si>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</si>
  <si>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</si>
  <si>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</si>
  <si>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</si>
  <si>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</si>
  <si>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</si>
  <si>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</si>
  <si>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</si>
  <si>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</si>
  <si>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</si>
  <si>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</si>
  <si>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</si>
  <si>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</si>
  <si>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</si>
  <si>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</si>
  <si>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</si>
  <si>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</si>
  <si>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</si>
  <si>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</si>
  <si>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</si>
  <si>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</si>
  <si>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</si>
  <si>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</si>
  <si>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</si>
  <si>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</si>
  <si>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</si>
  <si>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</si>
  <si>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</si>
  <si>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</si>
  <si>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</si>
  <si>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</si>
  <si>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</si>
  <si>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</si>
  <si>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</si>
  <si>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</si>
  <si>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</si>
  <si>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</si>
  <si>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</si>
  <si>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</si>
  <si>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</si>
  <si>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</si>
  <si>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</si>
  <si>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</si>
  <si>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</si>
  <si>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</si>
  <si>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</si>
  <si>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</si>
  <si>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</si>
  <si>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</si>
  <si>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</si>
  <si>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</si>
  <si>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</si>
  <si>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</si>
  <si>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</si>
  <si>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</si>
  <si>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</si>
  <si>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</si>
  <si>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</si>
  <si>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</si>
  <si>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</si>
  <si>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</si>
  <si>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</si>
  <si>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</si>
  <si>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</si>
  <si>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</si>
  <si>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</si>
  <si>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</si>
  <si>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</si>
  <si>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</si>
  <si>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</si>
  <si>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</si>
  <si>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</si>
  <si>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</si>
  <si>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</si>
  <si>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</si>
  <si>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</si>
  <si>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</si>
  <si>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</si>
  <si>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</si>
  <si>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</si>
  <si>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</si>
  <si>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</si>
  <si>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</si>
  <si>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</si>
  <si>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</si>
  <si>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</si>
  <si>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</si>
  <si>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</si>
  <si>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</si>
  <si>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</si>
  <si>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</si>
  <si>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</si>
  <si>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</si>
  <si>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</si>
  <si>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</si>
  <si>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</si>
  <si>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</si>
  <si>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</si>
  <si>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</si>
  <si>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</si>
  <si>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</si>
  <si>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</si>
  <si>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</si>
  <si>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</si>
  <si>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</si>
  <si>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</si>
  <si>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</si>
  <si>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</si>
  <si>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</si>
  <si>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</si>
  <si>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"Добрый доктор"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</si>
  <si>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</si>
  <si>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</si>
  <si>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</si>
  <si>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</si>
  <si>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</si>
  <si>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</si>
  <si>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</si>
  <si>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</si>
  <si>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</si>
  <si>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</si>
  <si>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</si>
  <si>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</si>
  <si>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</si>
  <si>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</si>
  <si>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</si>
  <si>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</si>
  <si>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</si>
  <si>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</si>
  <si>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</si>
  <si>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</si>
  <si>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</si>
  <si>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</si>
  <si>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</si>
  <si>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</si>
  <si>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</si>
  <si>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</si>
  <si>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</si>
  <si>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</si>
  <si>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</si>
  <si>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</si>
  <si>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</si>
  <si>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</si>
  <si>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</si>
  <si>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</si>
  <si>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</si>
  <si>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</si>
  <si>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</si>
  <si>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</si>
  <si>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</si>
  <si>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</si>
  <si>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</si>
  <si>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</si>
  <si>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</si>
  <si>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</si>
  <si>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</si>
  <si>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</si>
  <si>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</si>
  <si>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</si>
  <si>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</si>
  <si>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</si>
  <si>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</si>
  <si>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</si>
  <si>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</si>
  <si>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</si>
  <si>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</si>
  <si>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</si>
  <si>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</si>
  <si>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</si>
  <si>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</si>
  <si>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</si>
  <si>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</si>
  <si>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</si>
  <si>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</si>
  <si>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</si>
  <si>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</si>
  <si>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</si>
  <si>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</si>
  <si>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</si>
  <si>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</si>
  <si>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</si>
  <si>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</si>
  <si>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</si>
  <si>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</si>
  <si>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</si>
  <si>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</si>
  <si>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</si>
  <si>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</si>
  <si>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</si>
  <si>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</si>
  <si>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</si>
  <si>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</si>
  <si>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</si>
  <si>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</si>
  <si>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</si>
  <si>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</si>
  <si>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</si>
  <si>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</si>
  <si>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</si>
  <si>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</si>
  <si>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</si>
  <si>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</si>
  <si>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</si>
  <si>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</si>
  <si>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</si>
  <si>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</si>
  <si>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</si>
  <si>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</si>
  <si>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</si>
  <si>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</si>
  <si>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</si>
  <si>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</si>
  <si>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</si>
  <si>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</si>
  <si>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</si>
  <si>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</si>
  <si>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</si>
  <si>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</si>
  <si>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</si>
  <si>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</si>
  <si>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</si>
  <si>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</si>
  <si>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</si>
  <si>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</si>
  <si>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</si>
  <si>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</si>
  <si>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</si>
  <si>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</si>
  <si>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</si>
  <si>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</si>
  <si>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</si>
  <si>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</si>
  <si>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</si>
  <si>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</si>
  <si>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</si>
  <si>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</si>
  <si>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</si>
  <si>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</si>
  <si>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</si>
  <si>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</si>
  <si>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</si>
  <si>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</si>
  <si>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</si>
  <si>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</si>
  <si>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</si>
  <si>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</si>
  <si>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</si>
  <si>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</si>
  <si>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</si>
  <si>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</si>
  <si>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</si>
  <si>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</si>
  <si>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</si>
  <si>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</si>
  <si>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</si>
  <si>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</si>
  <si>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</si>
  <si>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</si>
  <si>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</si>
  <si>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</si>
  <si>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</si>
  <si>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</si>
  <si>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</si>
  <si>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</si>
  <si>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</si>
  <si>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</si>
  <si>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</si>
  <si>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</si>
  <si>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</si>
  <si>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</si>
  <si>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</si>
  <si>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</si>
  <si>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</si>
  <si>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</si>
  <si>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</si>
  <si>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</si>
  <si>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</si>
  <si>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</si>
  <si>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</si>
  <si>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</si>
  <si>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</si>
  <si>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</si>
  <si>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</si>
  <si>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</si>
  <si>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</si>
  <si>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</si>
  <si>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</si>
  <si>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</si>
  <si>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</si>
  <si>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</si>
  <si>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</si>
  <si>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</si>
  <si>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</si>
  <si>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</si>
  <si>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</si>
  <si>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</si>
  <si>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</si>
  <si>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</si>
  <si>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</si>
  <si>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</si>
  <si>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</si>
  <si>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</si>
  <si>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</si>
  <si>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</si>
  <si>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</si>
  <si>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</si>
  <si>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</si>
  <si>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</si>
  <si>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</si>
  <si>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</si>
  <si>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</si>
  <si>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</si>
  <si>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</si>
  <si>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</si>
  <si>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</si>
  <si>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</si>
  <si>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</si>
  <si>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</si>
  <si>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</si>
  <si>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</si>
  <si>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</si>
  <si>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</si>
  <si>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21
от  22 ноября 2021 г.</t>
  </si>
  <si>
    <t>Объемы медицинской помощи и объемы финансирования медицинской помощи в  стационарных условиях для ФИЛИАЛ ООО "КАПИТАЛ МЕДИЦИНСКОЕ СТРАХОВАНИЕ" В ЕВРЕЙСКОЙ АВТОНОМНОЙ ОБЛАСТИ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 г.)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</si>
</sst>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4" t="s">
        <v>363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6" t="s">
        <v>364</v>
      </c>
      <c r="B2" s="87"/>
      <c r="C2" s="87"/>
    </row>
    <row r="3" spans="1:1120" ht="80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16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18</v>
      </c>
      <c r="EQ3" s="75"/>
      <c r="ER3" s="75"/>
      <c r="ES3" s="75"/>
      <c r="ET3" s="75"/>
      <c r="EU3" s="75"/>
      <c r="EV3" s="75"/>
      <c r="EW3" s="75"/>
      <c r="EX3" s="75"/>
      <c r="EY3" s="76"/>
      <c r="EZ3" s="73"/>
      <c r="FA3" s="73"/>
      <c r="FB3" s="73"/>
      <c r="FC3" s="73"/>
      <c r="FD3" s="73"/>
      <c r="FE3" s="73"/>
      <c r="FF3" s="73"/>
      <c r="FG3" s="73"/>
      <c r="FH3" s="73"/>
      <c r="FI3" s="73"/>
      <c r="FJ3" s="73"/>
      <c r="FK3" s="73"/>
      <c r="FL3" s="73"/>
      <c r="FM3" s="73"/>
      <c r="FN3" s="73"/>
      <c r="FO3" s="73"/>
      <c r="FP3" s="73"/>
      <c r="FQ3" s="73"/>
      <c r="FR3" s="73"/>
      <c r="FS3" s="73"/>
      <c r="FT3" s="73"/>
      <c r="FU3" s="73"/>
      <c r="FV3" s="73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3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2"/>
      <c r="B4" s="82"/>
      <c r="C4" s="82"/>
      <c r="D4" s="82"/>
      <c r="E4" s="82"/>
      <c r="F4" s="77" t="s">
        <v>2</v>
      </c>
      <c r="G4" s="75"/>
      <c r="H4" s="75"/>
      <c r="I4" s="75"/>
      <c r="J4" s="76"/>
      <c r="K4" s="77" t="s">
        <v>3</v>
      </c>
      <c r="L4" s="75"/>
      <c r="M4" s="75"/>
      <c r="N4" s="75"/>
      <c r="O4" s="76"/>
      <c r="P4" s="77" t="s">
        <v>2</v>
      </c>
      <c r="Q4" s="75"/>
      <c r="R4" s="75"/>
      <c r="S4" s="75"/>
      <c r="T4" s="76"/>
      <c r="U4" s="77" t="s">
        <v>3</v>
      </c>
      <c r="V4" s="75"/>
      <c r="W4" s="75"/>
      <c r="X4" s="75"/>
      <c r="Y4" s="76"/>
      <c r="Z4" s="77" t="s">
        <v>2</v>
      </c>
      <c r="AA4" s="75"/>
      <c r="AB4" s="75"/>
      <c r="AC4" s="75"/>
      <c r="AD4" s="76"/>
      <c r="AE4" s="77" t="s">
        <v>3</v>
      </c>
      <c r="AF4" s="75"/>
      <c r="AG4" s="75"/>
      <c r="AH4" s="75"/>
      <c r="AI4" s="76"/>
      <c r="AJ4" s="77" t="s">
        <v>2</v>
      </c>
      <c r="AK4" s="75"/>
      <c r="AL4" s="75"/>
      <c r="AM4" s="75"/>
      <c r="AN4" s="76"/>
      <c r="AO4" s="77" t="s">
        <v>3</v>
      </c>
      <c r="AP4" s="75"/>
      <c r="AQ4" s="75"/>
      <c r="AR4" s="75"/>
      <c r="AS4" s="76"/>
      <c r="AT4" s="77" t="s">
        <v>2</v>
      </c>
      <c r="AU4" s="75"/>
      <c r="AV4" s="75"/>
      <c r="AW4" s="75"/>
      <c r="AX4" s="76"/>
      <c r="AY4" s="77" t="s">
        <v>3</v>
      </c>
      <c r="AZ4" s="75"/>
      <c r="BA4" s="75"/>
      <c r="BB4" s="75"/>
      <c r="BC4" s="76"/>
      <c r="BD4" s="77" t="s">
        <v>2</v>
      </c>
      <c r="BE4" s="75"/>
      <c r="BF4" s="75"/>
      <c r="BG4" s="75"/>
      <c r="BH4" s="76"/>
      <c r="BI4" s="77" t="s">
        <v>3</v>
      </c>
      <c r="BJ4" s="75"/>
      <c r="BK4" s="75"/>
      <c r="BL4" s="75"/>
      <c r="BM4" s="76"/>
      <c r="BN4" s="77" t="s">
        <v>2</v>
      </c>
      <c r="BO4" s="75"/>
      <c r="BP4" s="75"/>
      <c r="BQ4" s="75"/>
      <c r="BR4" s="76"/>
      <c r="BS4" s="77" t="s">
        <v>3</v>
      </c>
      <c r="BT4" s="75"/>
      <c r="BU4" s="75"/>
      <c r="BV4" s="75"/>
      <c r="BW4" s="76"/>
      <c r="BX4" s="77" t="s">
        <v>2</v>
      </c>
      <c r="BY4" s="75"/>
      <c r="BZ4" s="75"/>
      <c r="CA4" s="75"/>
      <c r="CB4" s="76"/>
      <c r="CC4" s="77" t="s">
        <v>3</v>
      </c>
      <c r="CD4" s="75"/>
      <c r="CE4" s="75"/>
      <c r="CF4" s="75"/>
      <c r="CG4" s="76"/>
      <c r="CH4" s="77" t="s">
        <v>2</v>
      </c>
      <c r="CI4" s="75"/>
      <c r="CJ4" s="75"/>
      <c r="CK4" s="75"/>
      <c r="CL4" s="76"/>
      <c r="CM4" s="77" t="s">
        <v>3</v>
      </c>
      <c r="CN4" s="75"/>
      <c r="CO4" s="75"/>
      <c r="CP4" s="75"/>
      <c r="CQ4" s="76"/>
      <c r="CR4" s="77" t="s">
        <v>2</v>
      </c>
      <c r="CS4" s="75"/>
      <c r="CT4" s="75"/>
      <c r="CU4" s="75"/>
      <c r="CV4" s="76"/>
      <c r="CW4" s="77" t="s">
        <v>3</v>
      </c>
      <c r="CX4" s="75"/>
      <c r="CY4" s="75"/>
      <c r="CZ4" s="75"/>
      <c r="DA4" s="76"/>
      <c r="DB4" s="77" t="s">
        <v>2</v>
      </c>
      <c r="DC4" s="75"/>
      <c r="DD4" s="75"/>
      <c r="DE4" s="75"/>
      <c r="DF4" s="76"/>
      <c r="DG4" s="77" t="s">
        <v>3</v>
      </c>
      <c r="DH4" s="75"/>
      <c r="DI4" s="75"/>
      <c r="DJ4" s="75"/>
      <c r="DK4" s="76"/>
      <c r="DL4" s="77" t="s">
        <v>2</v>
      </c>
      <c r="DM4" s="75"/>
      <c r="DN4" s="75"/>
      <c r="DO4" s="75"/>
      <c r="DP4" s="76"/>
      <c r="DQ4" s="77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3"/>
      <c r="FA4" s="73"/>
      <c r="FB4" s="73"/>
      <c r="FC4" s="73"/>
      <c r="FD4" s="73"/>
      <c r="FE4" s="73"/>
      <c r="FF4" s="73"/>
      <c r="FG4" s="73"/>
      <c r="FH4" s="73"/>
      <c r="FI4" s="73"/>
      <c r="FJ4" s="73"/>
      <c r="FK4" s="73"/>
      <c r="FL4" s="73"/>
      <c r="FM4" s="73"/>
      <c r="FN4" s="73"/>
      <c r="FO4" s="73"/>
      <c r="FP4" s="73"/>
      <c r="FQ4" s="73"/>
      <c r="FR4" s="73"/>
      <c r="FS4" s="73"/>
      <c r="FT4" s="73"/>
      <c r="FU4" s="73"/>
      <c r="FV4" s="73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3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3"/>
      <c r="B5" s="83"/>
      <c r="C5" s="83"/>
      <c r="D5" s="83"/>
      <c r="E5" s="83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36</v>
      </c>
      <c r="E6" s="38">
        <f t="shared" ref="E6:E37" si="1">K6+U6+AE6+AO6+AY6+BI6+BS6+CC6+CM6+CW6+DG6+DQ6+EA6+EK6+EU6+FE6+FO6+FY6+GI6+GS6+HC6+HM6+HW6+IG6+IQ6+JA6+JK6+JU6+KE6+KO6+KY6+LI6+LS6+MC6+MM6+MW6+NG6+NQ6</f>
        <v>649540</v>
      </c>
      <c r="F6" s="64">
        <f t="shared" ref="F6:F37" si="2">SUM(G6:J6)</f>
        <v>36</v>
      </c>
      <c r="G6" s="64">
        <v>7</v>
      </c>
      <c r="H6" s="64">
        <v>8</v>
      </c>
      <c r="I6" s="64">
        <v>11</v>
      </c>
      <c r="J6" s="64">
        <v>10</v>
      </c>
      <c r="K6" s="64">
        <f t="shared" ref="K6:K37" si="3">SUM(L6:O6)</f>
        <v>649540</v>
      </c>
      <c r="L6" s="64">
        <v>112186</v>
      </c>
      <c r="M6" s="64">
        <v>142102</v>
      </c>
      <c r="N6" s="64">
        <v>204179</v>
      </c>
      <c r="O6" s="64">
        <v>191073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36</v>
      </c>
      <c r="E8" s="38">
        <f t="shared" si="1"/>
        <v>649540</v>
      </c>
      <c r="F8" s="62">
        <f t="shared" si="2"/>
        <v>36</v>
      </c>
      <c r="G8" s="62">
        <v>7</v>
      </c>
      <c r="H8" s="62">
        <v>8</v>
      </c>
      <c r="I8" s="62">
        <v>11</v>
      </c>
      <c r="J8" s="62">
        <v>10</v>
      </c>
      <c r="K8" s="62">
        <f t="shared" si="3"/>
        <v>649540</v>
      </c>
      <c r="L8" s="62">
        <v>112186</v>
      </c>
      <c r="M8" s="62">
        <v>142102</v>
      </c>
      <c r="N8" s="62">
        <v>204179</v>
      </c>
      <c r="O8" s="62">
        <v>191073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2825</v>
      </c>
      <c r="E10" s="38">
        <f t="shared" si="1"/>
        <v>82654952.370000005</v>
      </c>
      <c r="F10" s="64">
        <f t="shared" si="2"/>
        <v>1984</v>
      </c>
      <c r="G10" s="64">
        <v>435</v>
      </c>
      <c r="H10" s="64">
        <v>454</v>
      </c>
      <c r="I10" s="64">
        <v>473</v>
      </c>
      <c r="J10" s="64">
        <v>622</v>
      </c>
      <c r="K10" s="64">
        <f t="shared" si="3"/>
        <v>59073869</v>
      </c>
      <c r="L10" s="64">
        <v>13133961</v>
      </c>
      <c r="M10" s="64">
        <v>14890167</v>
      </c>
      <c r="N10" s="64">
        <v>12449847</v>
      </c>
      <c r="O10" s="64">
        <v>18599894</v>
      </c>
      <c r="P10" s="64">
        <f t="shared" si="4"/>
        <v>3</v>
      </c>
      <c r="Q10" s="64">
        <v>0</v>
      </c>
      <c r="R10" s="64">
        <v>0</v>
      </c>
      <c r="S10" s="64">
        <v>1</v>
      </c>
      <c r="T10" s="64">
        <v>2</v>
      </c>
      <c r="U10" s="64">
        <f t="shared" si="5"/>
        <v>95164</v>
      </c>
      <c r="V10" s="64">
        <v>0</v>
      </c>
      <c r="W10" s="64">
        <v>0</v>
      </c>
      <c r="X10" s="64">
        <v>12612</v>
      </c>
      <c r="Y10" s="64">
        <v>82552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377</v>
      </c>
      <c r="AU10" s="64">
        <v>111</v>
      </c>
      <c r="AV10" s="64">
        <v>91</v>
      </c>
      <c r="AW10" s="64">
        <v>64</v>
      </c>
      <c r="AX10" s="64">
        <v>111</v>
      </c>
      <c r="AY10" s="64">
        <f t="shared" si="11"/>
        <v>10428132</v>
      </c>
      <c r="AZ10" s="64">
        <v>2907815</v>
      </c>
      <c r="BA10" s="64">
        <v>2755989</v>
      </c>
      <c r="BB10" s="64">
        <v>1606416</v>
      </c>
      <c r="BC10" s="64">
        <v>3157912</v>
      </c>
      <c r="BD10" s="64">
        <f t="shared" si="12"/>
        <v>2</v>
      </c>
      <c r="BE10" s="64">
        <v>0</v>
      </c>
      <c r="BF10" s="64">
        <v>2</v>
      </c>
      <c r="BG10" s="64">
        <v>0</v>
      </c>
      <c r="BH10" s="64">
        <v>0</v>
      </c>
      <c r="BI10" s="64">
        <f t="shared" si="13"/>
        <v>73818</v>
      </c>
      <c r="BJ10" s="64">
        <v>0</v>
      </c>
      <c r="BK10" s="64">
        <v>73818</v>
      </c>
      <c r="BL10" s="64">
        <v>0</v>
      </c>
      <c r="BM10" s="64">
        <v>0</v>
      </c>
      <c r="BN10" s="64">
        <f t="shared" si="14"/>
        <v>206</v>
      </c>
      <c r="BO10" s="64">
        <v>55</v>
      </c>
      <c r="BP10" s="64">
        <v>51</v>
      </c>
      <c r="BQ10" s="64">
        <v>50</v>
      </c>
      <c r="BR10" s="64">
        <v>50</v>
      </c>
      <c r="BS10" s="64">
        <f t="shared" si="15"/>
        <v>3871967</v>
      </c>
      <c r="BT10" s="64">
        <v>1021498</v>
      </c>
      <c r="BU10" s="64">
        <v>869519</v>
      </c>
      <c r="BV10" s="64">
        <v>1002909</v>
      </c>
      <c r="BW10" s="64">
        <v>978041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64</v>
      </c>
      <c r="CI10" s="64">
        <v>20</v>
      </c>
      <c r="CJ10" s="64">
        <v>18</v>
      </c>
      <c r="CK10" s="64">
        <v>12</v>
      </c>
      <c r="CL10" s="64">
        <v>14</v>
      </c>
      <c r="CM10" s="64">
        <f t="shared" si="19"/>
        <v>1979054.37</v>
      </c>
      <c r="CN10" s="64">
        <v>597556</v>
      </c>
      <c r="CO10" s="64">
        <v>532127</v>
      </c>
      <c r="CP10" s="64">
        <v>432127</v>
      </c>
      <c r="CQ10" s="64">
        <v>417244.37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72</v>
      </c>
      <c r="DC10" s="64">
        <v>19</v>
      </c>
      <c r="DD10" s="64">
        <v>52</v>
      </c>
      <c r="DE10" s="64">
        <v>1</v>
      </c>
      <c r="DF10" s="64">
        <v>0</v>
      </c>
      <c r="DG10" s="64">
        <f t="shared" si="23"/>
        <v>1651308</v>
      </c>
      <c r="DH10" s="64">
        <v>445748</v>
      </c>
      <c r="DI10" s="64">
        <v>1161583</v>
      </c>
      <c r="DJ10" s="64">
        <v>43977</v>
      </c>
      <c r="DK10" s="64">
        <v>0</v>
      </c>
      <c r="DL10" s="64">
        <f t="shared" si="24"/>
        <v>4</v>
      </c>
      <c r="DM10" s="64">
        <v>4</v>
      </c>
      <c r="DN10" s="64">
        <v>-3</v>
      </c>
      <c r="DO10" s="64">
        <v>1</v>
      </c>
      <c r="DP10" s="64">
        <v>2</v>
      </c>
      <c r="DQ10" s="64">
        <f t="shared" si="25"/>
        <v>407096</v>
      </c>
      <c r="DR10" s="64">
        <v>254339</v>
      </c>
      <c r="DS10" s="64">
        <v>-99628</v>
      </c>
      <c r="DT10" s="64">
        <v>77613</v>
      </c>
      <c r="DU10" s="64">
        <v>174772</v>
      </c>
      <c r="DV10" s="65">
        <f t="shared" si="26"/>
        <v>4</v>
      </c>
      <c r="DW10" s="65">
        <v>0</v>
      </c>
      <c r="DX10" s="65">
        <v>2</v>
      </c>
      <c r="DY10" s="65">
        <v>1</v>
      </c>
      <c r="DZ10" s="65">
        <v>1</v>
      </c>
      <c r="EA10" s="65">
        <f t="shared" si="27"/>
        <v>279843</v>
      </c>
      <c r="EB10" s="65">
        <v>0</v>
      </c>
      <c r="EC10" s="65">
        <v>93755</v>
      </c>
      <c r="ED10" s="65">
        <v>93044</v>
      </c>
      <c r="EE10" s="65">
        <v>93044</v>
      </c>
      <c r="EF10" s="65">
        <f t="shared" si="28"/>
        <v>67</v>
      </c>
      <c r="EG10" s="65">
        <v>16</v>
      </c>
      <c r="EH10" s="65">
        <v>20</v>
      </c>
      <c r="EI10" s="65">
        <v>1</v>
      </c>
      <c r="EJ10" s="65">
        <v>30</v>
      </c>
      <c r="EK10" s="65">
        <f t="shared" si="29"/>
        <v>1922227</v>
      </c>
      <c r="EL10" s="65">
        <v>742047</v>
      </c>
      <c r="EM10" s="65">
        <v>968754</v>
      </c>
      <c r="EN10" s="65">
        <v>66991</v>
      </c>
      <c r="EO10" s="65">
        <v>144435</v>
      </c>
      <c r="EP10" s="65">
        <f t="shared" si="30"/>
        <v>42</v>
      </c>
      <c r="EQ10" s="65">
        <v>12</v>
      </c>
      <c r="ER10" s="65">
        <v>12</v>
      </c>
      <c r="ES10" s="65">
        <v>13</v>
      </c>
      <c r="ET10" s="65">
        <v>5</v>
      </c>
      <c r="EU10" s="65">
        <f t="shared" si="31"/>
        <v>2872474</v>
      </c>
      <c r="EV10" s="65">
        <v>755019</v>
      </c>
      <c r="EW10" s="65">
        <v>645632</v>
      </c>
      <c r="EX10" s="65">
        <v>762560</v>
      </c>
      <c r="EY10" s="65">
        <v>709263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923</v>
      </c>
      <c r="E11" s="38">
        <f t="shared" si="1"/>
        <v>22420334.370000001</v>
      </c>
      <c r="F11" s="62">
        <f t="shared" si="2"/>
        <v>329</v>
      </c>
      <c r="G11" s="62">
        <v>87</v>
      </c>
      <c r="H11" s="62">
        <v>87</v>
      </c>
      <c r="I11" s="62">
        <v>89</v>
      </c>
      <c r="J11" s="62">
        <v>66</v>
      </c>
      <c r="K11" s="62">
        <f t="shared" si="3"/>
        <v>5809616</v>
      </c>
      <c r="L11" s="62">
        <v>1232416</v>
      </c>
      <c r="M11" s="62">
        <v>1443901</v>
      </c>
      <c r="N11" s="62">
        <v>1491801</v>
      </c>
      <c r="O11" s="62">
        <v>1641498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227</v>
      </c>
      <c r="AU11" s="62">
        <v>66</v>
      </c>
      <c r="AV11" s="62">
        <v>56</v>
      </c>
      <c r="AW11" s="62">
        <v>39</v>
      </c>
      <c r="AX11" s="62">
        <v>66</v>
      </c>
      <c r="AY11" s="62">
        <f t="shared" si="11"/>
        <v>6224254</v>
      </c>
      <c r="AZ11" s="62">
        <v>1728971</v>
      </c>
      <c r="BA11" s="62">
        <v>1638696</v>
      </c>
      <c r="BB11" s="62">
        <v>978910</v>
      </c>
      <c r="BC11" s="62">
        <v>1877677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147</v>
      </c>
      <c r="BO11" s="62">
        <v>42</v>
      </c>
      <c r="BP11" s="62">
        <v>39</v>
      </c>
      <c r="BQ11" s="62">
        <v>33</v>
      </c>
      <c r="BR11" s="62">
        <v>33</v>
      </c>
      <c r="BS11" s="62">
        <f t="shared" si="15"/>
        <v>2226165</v>
      </c>
      <c r="BT11" s="62">
        <v>655234</v>
      </c>
      <c r="BU11" s="62">
        <v>531429</v>
      </c>
      <c r="BV11" s="62">
        <v>519751</v>
      </c>
      <c r="BW11" s="62">
        <v>519751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64</v>
      </c>
      <c r="CI11" s="62">
        <v>20</v>
      </c>
      <c r="CJ11" s="62">
        <v>18</v>
      </c>
      <c r="CK11" s="62">
        <v>12</v>
      </c>
      <c r="CL11" s="62">
        <v>14</v>
      </c>
      <c r="CM11" s="62">
        <f t="shared" si="19"/>
        <v>1979054.37</v>
      </c>
      <c r="CN11" s="62">
        <v>597556</v>
      </c>
      <c r="CO11" s="62">
        <v>532127</v>
      </c>
      <c r="CP11" s="62">
        <v>432127</v>
      </c>
      <c r="CQ11" s="62">
        <v>417244.37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39</v>
      </c>
      <c r="DC11" s="62">
        <v>10</v>
      </c>
      <c r="DD11" s="62">
        <v>29</v>
      </c>
      <c r="DE11" s="62">
        <v>0</v>
      </c>
      <c r="DF11" s="62">
        <v>0</v>
      </c>
      <c r="DG11" s="62">
        <f t="shared" si="23"/>
        <v>699605</v>
      </c>
      <c r="DH11" s="62">
        <v>189354</v>
      </c>
      <c r="DI11" s="62">
        <v>510251</v>
      </c>
      <c r="DJ11" s="62">
        <v>0</v>
      </c>
      <c r="DK11" s="62">
        <v>0</v>
      </c>
      <c r="DL11" s="62">
        <f t="shared" si="24"/>
        <v>4</v>
      </c>
      <c r="DM11" s="62">
        <v>4</v>
      </c>
      <c r="DN11" s="62">
        <v>-3</v>
      </c>
      <c r="DO11" s="62">
        <v>1</v>
      </c>
      <c r="DP11" s="62">
        <v>2</v>
      </c>
      <c r="DQ11" s="62">
        <f t="shared" si="25"/>
        <v>407096</v>
      </c>
      <c r="DR11" s="62">
        <v>254339</v>
      </c>
      <c r="DS11" s="62">
        <v>-99628</v>
      </c>
      <c r="DT11" s="62">
        <v>77613</v>
      </c>
      <c r="DU11" s="62">
        <v>174772</v>
      </c>
      <c r="DV11" s="63">
        <f t="shared" si="26"/>
        <v>4</v>
      </c>
      <c r="DW11" s="63">
        <v>0</v>
      </c>
      <c r="DX11" s="63">
        <v>2</v>
      </c>
      <c r="DY11" s="63">
        <v>1</v>
      </c>
      <c r="DZ11" s="63">
        <v>1</v>
      </c>
      <c r="EA11" s="63">
        <f t="shared" si="27"/>
        <v>279843</v>
      </c>
      <c r="EB11" s="63">
        <v>0</v>
      </c>
      <c r="EC11" s="63">
        <v>93755</v>
      </c>
      <c r="ED11" s="63">
        <v>93044</v>
      </c>
      <c r="EE11" s="63">
        <v>93044</v>
      </c>
      <c r="EF11" s="63">
        <f t="shared" si="28"/>
        <v>67</v>
      </c>
      <c r="EG11" s="63">
        <v>16</v>
      </c>
      <c r="EH11" s="63">
        <v>20</v>
      </c>
      <c r="EI11" s="63">
        <v>1</v>
      </c>
      <c r="EJ11" s="63">
        <v>30</v>
      </c>
      <c r="EK11" s="63">
        <f t="shared" si="29"/>
        <v>1922227</v>
      </c>
      <c r="EL11" s="63">
        <v>742047</v>
      </c>
      <c r="EM11" s="63">
        <v>968754</v>
      </c>
      <c r="EN11" s="63">
        <v>66991</v>
      </c>
      <c r="EO11" s="63">
        <v>144435</v>
      </c>
      <c r="EP11" s="63">
        <f t="shared" si="30"/>
        <v>42</v>
      </c>
      <c r="EQ11" s="63">
        <v>12</v>
      </c>
      <c r="ER11" s="63">
        <v>12</v>
      </c>
      <c r="ES11" s="63">
        <v>13</v>
      </c>
      <c r="ET11" s="63">
        <v>5</v>
      </c>
      <c r="EU11" s="63">
        <f t="shared" si="31"/>
        <v>2872474</v>
      </c>
      <c r="EV11" s="63">
        <v>755019</v>
      </c>
      <c r="EW11" s="63">
        <v>645632</v>
      </c>
      <c r="EX11" s="63">
        <v>762560</v>
      </c>
      <c r="EY11" s="63">
        <v>709263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3</v>
      </c>
      <c r="E13" s="38">
        <f t="shared" si="1"/>
        <v>95164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3</v>
      </c>
      <c r="Q13" s="62">
        <v>0</v>
      </c>
      <c r="R13" s="62">
        <v>0</v>
      </c>
      <c r="S13" s="62">
        <v>1</v>
      </c>
      <c r="T13" s="62">
        <v>2</v>
      </c>
      <c r="U13" s="62">
        <f t="shared" si="5"/>
        <v>95164</v>
      </c>
      <c r="V13" s="62">
        <v>0</v>
      </c>
      <c r="W13" s="62">
        <v>0</v>
      </c>
      <c r="X13" s="62">
        <v>12612</v>
      </c>
      <c r="Y13" s="62">
        <v>82552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918</v>
      </c>
      <c r="E14" s="38">
        <f t="shared" si="1"/>
        <v>30084215</v>
      </c>
      <c r="F14" s="62">
        <f t="shared" si="2"/>
        <v>910</v>
      </c>
      <c r="G14" s="62">
        <v>185</v>
      </c>
      <c r="H14" s="62">
        <v>201</v>
      </c>
      <c r="I14" s="62">
        <v>202</v>
      </c>
      <c r="J14" s="62">
        <v>322</v>
      </c>
      <c r="K14" s="62">
        <f t="shared" si="3"/>
        <v>29832002</v>
      </c>
      <c r="L14" s="62">
        <v>6484277</v>
      </c>
      <c r="M14" s="62">
        <v>7961857</v>
      </c>
      <c r="N14" s="62">
        <v>6365659</v>
      </c>
      <c r="O14" s="62">
        <v>9020209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4</v>
      </c>
      <c r="AU14" s="62">
        <v>1</v>
      </c>
      <c r="AV14" s="62">
        <v>1</v>
      </c>
      <c r="AW14" s="62">
        <v>1</v>
      </c>
      <c r="AX14" s="62">
        <v>1</v>
      </c>
      <c r="AY14" s="62">
        <f t="shared" si="11"/>
        <v>104576</v>
      </c>
      <c r="AZ14" s="62">
        <v>26197</v>
      </c>
      <c r="BA14" s="62">
        <v>24829</v>
      </c>
      <c r="BB14" s="62">
        <v>25100</v>
      </c>
      <c r="BC14" s="62">
        <v>28450</v>
      </c>
      <c r="BD14" s="62">
        <f t="shared" si="12"/>
        <v>2</v>
      </c>
      <c r="BE14" s="62">
        <v>0</v>
      </c>
      <c r="BF14" s="62">
        <v>2</v>
      </c>
      <c r="BG14" s="62">
        <v>0</v>
      </c>
      <c r="BH14" s="62">
        <v>0</v>
      </c>
      <c r="BI14" s="62">
        <f t="shared" si="13"/>
        <v>73818</v>
      </c>
      <c r="BJ14" s="62">
        <v>0</v>
      </c>
      <c r="BK14" s="62">
        <v>73818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2</v>
      </c>
      <c r="DC14" s="62">
        <v>1</v>
      </c>
      <c r="DD14" s="62">
        <v>0</v>
      </c>
      <c r="DE14" s="62">
        <v>1</v>
      </c>
      <c r="DF14" s="62">
        <v>0</v>
      </c>
      <c r="DG14" s="62">
        <f t="shared" si="23"/>
        <v>73819</v>
      </c>
      <c r="DH14" s="62">
        <v>29842</v>
      </c>
      <c r="DI14" s="62">
        <v>0</v>
      </c>
      <c r="DJ14" s="62">
        <v>43977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981</v>
      </c>
      <c r="E15" s="38">
        <f t="shared" si="1"/>
        <v>30055239</v>
      </c>
      <c r="F15" s="62">
        <f t="shared" si="2"/>
        <v>745</v>
      </c>
      <c r="G15" s="62">
        <v>163</v>
      </c>
      <c r="H15" s="62">
        <v>166</v>
      </c>
      <c r="I15" s="62">
        <v>182</v>
      </c>
      <c r="J15" s="62">
        <v>234</v>
      </c>
      <c r="K15" s="62">
        <f t="shared" si="3"/>
        <v>23432251</v>
      </c>
      <c r="L15" s="62">
        <v>5417268</v>
      </c>
      <c r="M15" s="62">
        <v>5484409</v>
      </c>
      <c r="N15" s="62">
        <v>4592387</v>
      </c>
      <c r="O15" s="62">
        <v>7938187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146</v>
      </c>
      <c r="AU15" s="62">
        <v>44</v>
      </c>
      <c r="AV15" s="62">
        <v>34</v>
      </c>
      <c r="AW15" s="62">
        <v>24</v>
      </c>
      <c r="AX15" s="62">
        <v>44</v>
      </c>
      <c r="AY15" s="62">
        <f t="shared" si="11"/>
        <v>4099302</v>
      </c>
      <c r="AZ15" s="62">
        <v>1152647</v>
      </c>
      <c r="BA15" s="62">
        <v>1092464</v>
      </c>
      <c r="BB15" s="62">
        <v>602406</v>
      </c>
      <c r="BC15" s="62">
        <v>1251785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59</v>
      </c>
      <c r="BO15" s="62">
        <v>13</v>
      </c>
      <c r="BP15" s="62">
        <v>12</v>
      </c>
      <c r="BQ15" s="62">
        <v>17</v>
      </c>
      <c r="BR15" s="62">
        <v>17</v>
      </c>
      <c r="BS15" s="62">
        <f t="shared" si="15"/>
        <v>1645802</v>
      </c>
      <c r="BT15" s="62">
        <v>366264</v>
      </c>
      <c r="BU15" s="62">
        <v>338090</v>
      </c>
      <c r="BV15" s="62">
        <v>483158</v>
      </c>
      <c r="BW15" s="62">
        <v>458290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31</v>
      </c>
      <c r="DC15" s="62">
        <v>8</v>
      </c>
      <c r="DD15" s="62">
        <v>23</v>
      </c>
      <c r="DE15" s="62">
        <v>0</v>
      </c>
      <c r="DF15" s="62">
        <v>0</v>
      </c>
      <c r="DG15" s="62">
        <f t="shared" si="23"/>
        <v>877884</v>
      </c>
      <c r="DH15" s="62">
        <v>226552</v>
      </c>
      <c r="DI15" s="62">
        <v>651332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30</v>
      </c>
      <c r="E16" s="38">
        <f t="shared" si="1"/>
        <v>451888</v>
      </c>
      <c r="F16" s="64">
        <f t="shared" si="2"/>
        <v>2</v>
      </c>
      <c r="G16" s="64">
        <v>0</v>
      </c>
      <c r="H16" s="64">
        <v>0</v>
      </c>
      <c r="I16" s="64">
        <v>0</v>
      </c>
      <c r="J16" s="64">
        <v>2</v>
      </c>
      <c r="K16" s="64">
        <f t="shared" si="3"/>
        <v>20194</v>
      </c>
      <c r="L16" s="64">
        <v>0</v>
      </c>
      <c r="M16" s="64">
        <v>0</v>
      </c>
      <c r="N16" s="64">
        <v>0</v>
      </c>
      <c r="O16" s="64">
        <v>20194</v>
      </c>
      <c r="P16" s="64">
        <f t="shared" si="4"/>
        <v>4</v>
      </c>
      <c r="Q16" s="64">
        <v>0</v>
      </c>
      <c r="R16" s="64">
        <v>0</v>
      </c>
      <c r="S16" s="64">
        <v>1</v>
      </c>
      <c r="T16" s="64">
        <v>3</v>
      </c>
      <c r="U16" s="64">
        <f t="shared" si="5"/>
        <v>143646</v>
      </c>
      <c r="V16" s="64">
        <v>0</v>
      </c>
      <c r="W16" s="64">
        <v>0</v>
      </c>
      <c r="X16" s="64">
        <v>12116</v>
      </c>
      <c r="Y16" s="64">
        <v>131530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104576</v>
      </c>
      <c r="AZ16" s="64">
        <v>26197</v>
      </c>
      <c r="BA16" s="64">
        <v>24829</v>
      </c>
      <c r="BB16" s="64">
        <v>25100</v>
      </c>
      <c r="BC16" s="64">
        <v>28450</v>
      </c>
      <c r="BD16" s="64">
        <f t="shared" si="12"/>
        <v>13</v>
      </c>
      <c r="BE16" s="64">
        <v>3</v>
      </c>
      <c r="BF16" s="64">
        <v>1</v>
      </c>
      <c r="BG16" s="64">
        <v>8</v>
      </c>
      <c r="BH16" s="64">
        <v>1</v>
      </c>
      <c r="BI16" s="64">
        <f t="shared" si="13"/>
        <v>121161</v>
      </c>
      <c r="BJ16" s="64">
        <v>25964</v>
      </c>
      <c r="BK16" s="64">
        <v>0</v>
      </c>
      <c r="BL16" s="64">
        <v>77888</v>
      </c>
      <c r="BM16" s="64">
        <v>17309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6</v>
      </c>
      <c r="BY16" s="64">
        <v>1</v>
      </c>
      <c r="BZ16" s="64">
        <v>0</v>
      </c>
      <c r="CA16" s="64">
        <v>3</v>
      </c>
      <c r="CB16" s="64">
        <v>2</v>
      </c>
      <c r="CC16" s="64">
        <f t="shared" si="17"/>
        <v>53657</v>
      </c>
      <c r="CD16" s="64">
        <v>10385</v>
      </c>
      <c r="CE16" s="64">
        <v>0</v>
      </c>
      <c r="CF16" s="64">
        <v>25963</v>
      </c>
      <c r="CG16" s="64">
        <v>17309</v>
      </c>
      <c r="CH16" s="64">
        <f t="shared" si="18"/>
        <v>1</v>
      </c>
      <c r="CI16" s="64">
        <v>1</v>
      </c>
      <c r="CJ16" s="64">
        <v>0</v>
      </c>
      <c r="CK16" s="64">
        <v>0</v>
      </c>
      <c r="CL16" s="64">
        <v>0</v>
      </c>
      <c r="CM16" s="64">
        <f t="shared" si="19"/>
        <v>8654</v>
      </c>
      <c r="CN16" s="64">
        <v>8654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30</v>
      </c>
      <c r="E17" s="38">
        <f t="shared" si="1"/>
        <v>451888</v>
      </c>
      <c r="F17" s="62">
        <f t="shared" si="2"/>
        <v>2</v>
      </c>
      <c r="G17" s="62">
        <v>0</v>
      </c>
      <c r="H17" s="62">
        <v>0</v>
      </c>
      <c r="I17" s="62">
        <v>0</v>
      </c>
      <c r="J17" s="62">
        <v>2</v>
      </c>
      <c r="K17" s="62">
        <f t="shared" si="3"/>
        <v>20194</v>
      </c>
      <c r="L17" s="62">
        <v>0</v>
      </c>
      <c r="M17" s="62">
        <v>0</v>
      </c>
      <c r="N17" s="62">
        <v>0</v>
      </c>
      <c r="O17" s="62">
        <v>20194</v>
      </c>
      <c r="P17" s="62">
        <f t="shared" si="4"/>
        <v>4</v>
      </c>
      <c r="Q17" s="62">
        <v>0</v>
      </c>
      <c r="R17" s="62">
        <v>0</v>
      </c>
      <c r="S17" s="62">
        <v>1</v>
      </c>
      <c r="T17" s="62">
        <v>3</v>
      </c>
      <c r="U17" s="62">
        <f t="shared" si="5"/>
        <v>143646</v>
      </c>
      <c r="V17" s="62">
        <v>0</v>
      </c>
      <c r="W17" s="62">
        <v>0</v>
      </c>
      <c r="X17" s="62">
        <v>12116</v>
      </c>
      <c r="Y17" s="62">
        <v>131530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104576</v>
      </c>
      <c r="AZ17" s="62">
        <v>26197</v>
      </c>
      <c r="BA17" s="62">
        <v>24829</v>
      </c>
      <c r="BB17" s="62">
        <v>25100</v>
      </c>
      <c r="BC17" s="62">
        <v>28450</v>
      </c>
      <c r="BD17" s="62">
        <f t="shared" si="12"/>
        <v>13</v>
      </c>
      <c r="BE17" s="62">
        <v>3</v>
      </c>
      <c r="BF17" s="62">
        <v>1</v>
      </c>
      <c r="BG17" s="62">
        <v>8</v>
      </c>
      <c r="BH17" s="62">
        <v>1</v>
      </c>
      <c r="BI17" s="62">
        <f t="shared" si="13"/>
        <v>121161</v>
      </c>
      <c r="BJ17" s="62">
        <v>25964</v>
      </c>
      <c r="BK17" s="62">
        <v>0</v>
      </c>
      <c r="BL17" s="62">
        <v>77888</v>
      </c>
      <c r="BM17" s="62">
        <v>17309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6</v>
      </c>
      <c r="BY17" s="62">
        <v>1</v>
      </c>
      <c r="BZ17" s="62">
        <v>0</v>
      </c>
      <c r="CA17" s="62">
        <v>3</v>
      </c>
      <c r="CB17" s="62">
        <v>2</v>
      </c>
      <c r="CC17" s="62">
        <f t="shared" si="17"/>
        <v>53657</v>
      </c>
      <c r="CD17" s="62">
        <v>10385</v>
      </c>
      <c r="CE17" s="62">
        <v>0</v>
      </c>
      <c r="CF17" s="62">
        <v>25963</v>
      </c>
      <c r="CG17" s="62">
        <v>17309</v>
      </c>
      <c r="CH17" s="62">
        <f t="shared" si="18"/>
        <v>1</v>
      </c>
      <c r="CI17" s="62">
        <v>1</v>
      </c>
      <c r="CJ17" s="62">
        <v>0</v>
      </c>
      <c r="CK17" s="62">
        <v>0</v>
      </c>
      <c r="CL17" s="62">
        <v>0</v>
      </c>
      <c r="CM17" s="62">
        <f t="shared" si="19"/>
        <v>8654</v>
      </c>
      <c r="CN17" s="62">
        <v>8654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264</v>
      </c>
      <c r="E18" s="38">
        <f t="shared" si="1"/>
        <v>7584377</v>
      </c>
      <c r="F18" s="64">
        <f t="shared" si="2"/>
        <v>67</v>
      </c>
      <c r="G18" s="64">
        <v>10</v>
      </c>
      <c r="H18" s="64">
        <v>19</v>
      </c>
      <c r="I18" s="64">
        <v>8</v>
      </c>
      <c r="J18" s="64">
        <v>30</v>
      </c>
      <c r="K18" s="64">
        <f t="shared" si="3"/>
        <v>2100845</v>
      </c>
      <c r="L18" s="64">
        <v>247591</v>
      </c>
      <c r="M18" s="64">
        <v>594546</v>
      </c>
      <c r="N18" s="64">
        <v>179124</v>
      </c>
      <c r="O18" s="64">
        <v>1079584</v>
      </c>
      <c r="P18" s="64">
        <f t="shared" si="4"/>
        <v>3</v>
      </c>
      <c r="Q18" s="64">
        <v>0</v>
      </c>
      <c r="R18" s="64">
        <v>0</v>
      </c>
      <c r="S18" s="64">
        <v>0</v>
      </c>
      <c r="T18" s="64">
        <v>3</v>
      </c>
      <c r="U18" s="64">
        <f t="shared" si="5"/>
        <v>102308</v>
      </c>
      <c r="V18" s="64">
        <v>0</v>
      </c>
      <c r="W18" s="64">
        <v>0</v>
      </c>
      <c r="X18" s="64">
        <v>0</v>
      </c>
      <c r="Y18" s="64">
        <v>102308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20</v>
      </c>
      <c r="AU18" s="64">
        <v>5</v>
      </c>
      <c r="AV18" s="64">
        <v>5</v>
      </c>
      <c r="AW18" s="64">
        <v>5</v>
      </c>
      <c r="AX18" s="64">
        <v>5</v>
      </c>
      <c r="AY18" s="64">
        <f t="shared" si="11"/>
        <v>522877</v>
      </c>
      <c r="AZ18" s="64">
        <v>130983</v>
      </c>
      <c r="BA18" s="64">
        <v>124144</v>
      </c>
      <c r="BB18" s="64">
        <v>125501</v>
      </c>
      <c r="BC18" s="64">
        <v>142249</v>
      </c>
      <c r="BD18" s="64">
        <f t="shared" si="12"/>
        <v>35</v>
      </c>
      <c r="BE18" s="64">
        <v>10</v>
      </c>
      <c r="BF18" s="64">
        <v>9</v>
      </c>
      <c r="BG18" s="64">
        <v>11</v>
      </c>
      <c r="BH18" s="64">
        <v>5</v>
      </c>
      <c r="BI18" s="64">
        <f t="shared" si="13"/>
        <v>886415</v>
      </c>
      <c r="BJ18" s="64">
        <v>258926</v>
      </c>
      <c r="BK18" s="64">
        <v>238617</v>
      </c>
      <c r="BL18" s="64">
        <v>207624</v>
      </c>
      <c r="BM18" s="64">
        <v>181248</v>
      </c>
      <c r="BN18" s="64">
        <f t="shared" si="14"/>
        <v>33</v>
      </c>
      <c r="BO18" s="64">
        <v>18</v>
      </c>
      <c r="BP18" s="64">
        <v>15</v>
      </c>
      <c r="BQ18" s="64">
        <v>0</v>
      </c>
      <c r="BR18" s="64">
        <v>0</v>
      </c>
      <c r="BS18" s="64">
        <f t="shared" si="15"/>
        <v>900618</v>
      </c>
      <c r="BT18" s="64">
        <v>491246</v>
      </c>
      <c r="BU18" s="64">
        <v>409372</v>
      </c>
      <c r="BV18" s="64">
        <v>0</v>
      </c>
      <c r="BW18" s="64">
        <v>0</v>
      </c>
      <c r="BX18" s="64">
        <f t="shared" si="16"/>
        <v>34</v>
      </c>
      <c r="BY18" s="64">
        <v>5</v>
      </c>
      <c r="BZ18" s="64">
        <v>8</v>
      </c>
      <c r="CA18" s="64">
        <v>9</v>
      </c>
      <c r="CB18" s="64">
        <v>12</v>
      </c>
      <c r="CC18" s="64">
        <f t="shared" si="17"/>
        <v>1116583</v>
      </c>
      <c r="CD18" s="64">
        <v>142797</v>
      </c>
      <c r="CE18" s="64">
        <v>244308</v>
      </c>
      <c r="CF18" s="64">
        <v>284055</v>
      </c>
      <c r="CG18" s="64">
        <v>445423</v>
      </c>
      <c r="CH18" s="64">
        <f t="shared" si="18"/>
        <v>31</v>
      </c>
      <c r="CI18" s="64">
        <v>10</v>
      </c>
      <c r="CJ18" s="64">
        <v>7</v>
      </c>
      <c r="CK18" s="64">
        <v>7</v>
      </c>
      <c r="CL18" s="64">
        <v>7</v>
      </c>
      <c r="CM18" s="64">
        <f t="shared" si="19"/>
        <v>579118</v>
      </c>
      <c r="CN18" s="64">
        <v>232081</v>
      </c>
      <c r="CO18" s="64">
        <v>115679</v>
      </c>
      <c r="CP18" s="64">
        <v>115679</v>
      </c>
      <c r="CQ18" s="64">
        <v>115679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21</v>
      </c>
      <c r="DC18" s="64">
        <v>7</v>
      </c>
      <c r="DD18" s="64">
        <v>14</v>
      </c>
      <c r="DE18" s="64">
        <v>0</v>
      </c>
      <c r="DF18" s="64">
        <v>0</v>
      </c>
      <c r="DG18" s="64">
        <f t="shared" si="23"/>
        <v>552563</v>
      </c>
      <c r="DH18" s="64">
        <v>178151</v>
      </c>
      <c r="DI18" s="64">
        <v>374412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20</v>
      </c>
      <c r="DW18" s="65">
        <v>4</v>
      </c>
      <c r="DX18" s="65">
        <v>10</v>
      </c>
      <c r="DY18" s="65">
        <v>3</v>
      </c>
      <c r="DZ18" s="65">
        <v>3</v>
      </c>
      <c r="EA18" s="65">
        <f t="shared" si="27"/>
        <v>823050</v>
      </c>
      <c r="EB18" s="65">
        <v>202245</v>
      </c>
      <c r="EC18" s="65">
        <v>404803</v>
      </c>
      <c r="ED18" s="65">
        <v>108001</v>
      </c>
      <c r="EE18" s="65">
        <v>108001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264</v>
      </c>
      <c r="E19" s="38">
        <f t="shared" si="1"/>
        <v>7584377</v>
      </c>
      <c r="F19" s="62">
        <f t="shared" si="2"/>
        <v>67</v>
      </c>
      <c r="G19" s="62">
        <v>10</v>
      </c>
      <c r="H19" s="62">
        <v>19</v>
      </c>
      <c r="I19" s="62">
        <v>8</v>
      </c>
      <c r="J19" s="62">
        <v>30</v>
      </c>
      <c r="K19" s="62">
        <f t="shared" si="3"/>
        <v>2100845</v>
      </c>
      <c r="L19" s="62">
        <v>247591</v>
      </c>
      <c r="M19" s="62">
        <v>594546</v>
      </c>
      <c r="N19" s="62">
        <v>179124</v>
      </c>
      <c r="O19" s="62">
        <v>1079584</v>
      </c>
      <c r="P19" s="62">
        <f t="shared" si="4"/>
        <v>3</v>
      </c>
      <c r="Q19" s="62">
        <v>0</v>
      </c>
      <c r="R19" s="62">
        <v>0</v>
      </c>
      <c r="S19" s="62">
        <v>0</v>
      </c>
      <c r="T19" s="62">
        <v>3</v>
      </c>
      <c r="U19" s="62">
        <f t="shared" si="5"/>
        <v>102308</v>
      </c>
      <c r="V19" s="62">
        <v>0</v>
      </c>
      <c r="W19" s="62">
        <v>0</v>
      </c>
      <c r="X19" s="62">
        <v>0</v>
      </c>
      <c r="Y19" s="62">
        <v>102308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20</v>
      </c>
      <c r="AU19" s="62">
        <v>5</v>
      </c>
      <c r="AV19" s="62">
        <v>5</v>
      </c>
      <c r="AW19" s="62">
        <v>5</v>
      </c>
      <c r="AX19" s="62">
        <v>5</v>
      </c>
      <c r="AY19" s="62">
        <f t="shared" si="11"/>
        <v>522877</v>
      </c>
      <c r="AZ19" s="62">
        <v>130983</v>
      </c>
      <c r="BA19" s="62">
        <v>124144</v>
      </c>
      <c r="BB19" s="62">
        <v>125501</v>
      </c>
      <c r="BC19" s="62">
        <v>142249</v>
      </c>
      <c r="BD19" s="62">
        <f t="shared" si="12"/>
        <v>35</v>
      </c>
      <c r="BE19" s="62">
        <v>10</v>
      </c>
      <c r="BF19" s="62">
        <v>9</v>
      </c>
      <c r="BG19" s="62">
        <v>11</v>
      </c>
      <c r="BH19" s="62">
        <v>5</v>
      </c>
      <c r="BI19" s="62">
        <f t="shared" si="13"/>
        <v>886415</v>
      </c>
      <c r="BJ19" s="62">
        <v>258926</v>
      </c>
      <c r="BK19" s="62">
        <v>238617</v>
      </c>
      <c r="BL19" s="62">
        <v>207624</v>
      </c>
      <c r="BM19" s="62">
        <v>181248</v>
      </c>
      <c r="BN19" s="62">
        <f t="shared" si="14"/>
        <v>33</v>
      </c>
      <c r="BO19" s="62">
        <v>18</v>
      </c>
      <c r="BP19" s="62">
        <v>15</v>
      </c>
      <c r="BQ19" s="62">
        <v>0</v>
      </c>
      <c r="BR19" s="62">
        <v>0</v>
      </c>
      <c r="BS19" s="62">
        <f t="shared" si="15"/>
        <v>900618</v>
      </c>
      <c r="BT19" s="62">
        <v>491246</v>
      </c>
      <c r="BU19" s="62">
        <v>409372</v>
      </c>
      <c r="BV19" s="62">
        <v>0</v>
      </c>
      <c r="BW19" s="62">
        <v>0</v>
      </c>
      <c r="BX19" s="62">
        <f t="shared" si="16"/>
        <v>34</v>
      </c>
      <c r="BY19" s="62">
        <v>5</v>
      </c>
      <c r="BZ19" s="62">
        <v>8</v>
      </c>
      <c r="CA19" s="62">
        <v>9</v>
      </c>
      <c r="CB19" s="62">
        <v>12</v>
      </c>
      <c r="CC19" s="62">
        <f t="shared" si="17"/>
        <v>1116583</v>
      </c>
      <c r="CD19" s="62">
        <v>142797</v>
      </c>
      <c r="CE19" s="62">
        <v>244308</v>
      </c>
      <c r="CF19" s="62">
        <v>284055</v>
      </c>
      <c r="CG19" s="62">
        <v>445423</v>
      </c>
      <c r="CH19" s="62">
        <f t="shared" si="18"/>
        <v>31</v>
      </c>
      <c r="CI19" s="62">
        <v>10</v>
      </c>
      <c r="CJ19" s="62">
        <v>7</v>
      </c>
      <c r="CK19" s="62">
        <v>7</v>
      </c>
      <c r="CL19" s="62">
        <v>7</v>
      </c>
      <c r="CM19" s="62">
        <f t="shared" si="19"/>
        <v>579118</v>
      </c>
      <c r="CN19" s="62">
        <v>232081</v>
      </c>
      <c r="CO19" s="62">
        <v>115679</v>
      </c>
      <c r="CP19" s="62">
        <v>115679</v>
      </c>
      <c r="CQ19" s="62">
        <v>115679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21</v>
      </c>
      <c r="DC19" s="62">
        <v>7</v>
      </c>
      <c r="DD19" s="62">
        <v>14</v>
      </c>
      <c r="DE19" s="62">
        <v>0</v>
      </c>
      <c r="DF19" s="62">
        <v>0</v>
      </c>
      <c r="DG19" s="62">
        <f t="shared" si="23"/>
        <v>552563</v>
      </c>
      <c r="DH19" s="62">
        <v>178151</v>
      </c>
      <c r="DI19" s="62">
        <v>374412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20</v>
      </c>
      <c r="DW19" s="63">
        <v>4</v>
      </c>
      <c r="DX19" s="63">
        <v>10</v>
      </c>
      <c r="DY19" s="63">
        <v>3</v>
      </c>
      <c r="DZ19" s="63">
        <v>3</v>
      </c>
      <c r="EA19" s="63">
        <f t="shared" si="27"/>
        <v>823050</v>
      </c>
      <c r="EB19" s="63">
        <v>202245</v>
      </c>
      <c r="EC19" s="63">
        <v>404803</v>
      </c>
      <c r="ED19" s="63">
        <v>108001</v>
      </c>
      <c r="EE19" s="63">
        <v>108001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79</v>
      </c>
      <c r="E20" s="38">
        <f t="shared" si="1"/>
        <v>3167144</v>
      </c>
      <c r="F20" s="64">
        <f t="shared" si="2"/>
        <v>36</v>
      </c>
      <c r="G20" s="64">
        <v>4</v>
      </c>
      <c r="H20" s="64">
        <v>18</v>
      </c>
      <c r="I20" s="64">
        <v>6</v>
      </c>
      <c r="J20" s="64">
        <v>8</v>
      </c>
      <c r="K20" s="64">
        <f t="shared" si="3"/>
        <v>1569928</v>
      </c>
      <c r="L20" s="64">
        <v>140606</v>
      </c>
      <c r="M20" s="64">
        <v>912890</v>
      </c>
      <c r="N20" s="64">
        <v>181367</v>
      </c>
      <c r="O20" s="64">
        <v>335065</v>
      </c>
      <c r="P20" s="64">
        <f t="shared" si="4"/>
        <v>17</v>
      </c>
      <c r="Q20" s="64">
        <v>0</v>
      </c>
      <c r="R20" s="64">
        <v>5</v>
      </c>
      <c r="S20" s="64">
        <v>1</v>
      </c>
      <c r="T20" s="64">
        <v>11</v>
      </c>
      <c r="U20" s="64">
        <f t="shared" si="5"/>
        <v>828188</v>
      </c>
      <c r="V20" s="64">
        <v>0</v>
      </c>
      <c r="W20" s="64">
        <v>363632</v>
      </c>
      <c r="X20" s="64">
        <v>198943</v>
      </c>
      <c r="Y20" s="64">
        <v>265613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4</v>
      </c>
      <c r="BE20" s="64">
        <v>2</v>
      </c>
      <c r="BF20" s="64">
        <v>2</v>
      </c>
      <c r="BG20" s="64">
        <v>0</v>
      </c>
      <c r="BH20" s="64">
        <v>0</v>
      </c>
      <c r="BI20" s="64">
        <f t="shared" si="13"/>
        <v>120520</v>
      </c>
      <c r="BJ20" s="64">
        <v>60261</v>
      </c>
      <c r="BK20" s="64">
        <v>60259</v>
      </c>
      <c r="BL20" s="64">
        <v>0</v>
      </c>
      <c r="BM20" s="64">
        <v>0</v>
      </c>
      <c r="BN20" s="64">
        <f t="shared" si="14"/>
        <v>4</v>
      </c>
      <c r="BO20" s="64">
        <v>0</v>
      </c>
      <c r="BP20" s="64">
        <v>0</v>
      </c>
      <c r="BQ20" s="64">
        <v>2</v>
      </c>
      <c r="BR20" s="64">
        <v>2</v>
      </c>
      <c r="BS20" s="64">
        <f t="shared" si="15"/>
        <v>132572</v>
      </c>
      <c r="BT20" s="64">
        <v>0</v>
      </c>
      <c r="BU20" s="64">
        <v>0</v>
      </c>
      <c r="BV20" s="64">
        <v>66286</v>
      </c>
      <c r="BW20" s="64">
        <v>66286</v>
      </c>
      <c r="BX20" s="64">
        <f t="shared" si="16"/>
        <v>12</v>
      </c>
      <c r="BY20" s="64">
        <v>3</v>
      </c>
      <c r="BZ20" s="64">
        <v>2</v>
      </c>
      <c r="CA20" s="64">
        <v>4</v>
      </c>
      <c r="CB20" s="64">
        <v>3</v>
      </c>
      <c r="CC20" s="64">
        <f t="shared" si="17"/>
        <v>323440</v>
      </c>
      <c r="CD20" s="64">
        <v>75325</v>
      </c>
      <c r="CE20" s="64">
        <v>45195</v>
      </c>
      <c r="CF20" s="64">
        <v>120520</v>
      </c>
      <c r="CG20" s="64">
        <v>82400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5</v>
      </c>
      <c r="DC20" s="64">
        <v>1</v>
      </c>
      <c r="DD20" s="64">
        <v>4</v>
      </c>
      <c r="DE20" s="64">
        <v>0</v>
      </c>
      <c r="DF20" s="64">
        <v>0</v>
      </c>
      <c r="DG20" s="64">
        <f t="shared" si="23"/>
        <v>150649</v>
      </c>
      <c r="DH20" s="64">
        <v>30130</v>
      </c>
      <c r="DI20" s="64">
        <v>120519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1</v>
      </c>
      <c r="DW20" s="65">
        <v>0</v>
      </c>
      <c r="DX20" s="65">
        <v>0</v>
      </c>
      <c r="DY20" s="65">
        <v>1</v>
      </c>
      <c r="DZ20" s="65">
        <v>0</v>
      </c>
      <c r="EA20" s="65">
        <f t="shared" si="27"/>
        <v>41847</v>
      </c>
      <c r="EB20" s="65">
        <v>0</v>
      </c>
      <c r="EC20" s="65">
        <v>0</v>
      </c>
      <c r="ED20" s="65">
        <v>41847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79</v>
      </c>
      <c r="E21" s="38">
        <f t="shared" si="1"/>
        <v>3167144</v>
      </c>
      <c r="F21" s="62">
        <f t="shared" si="2"/>
        <v>36</v>
      </c>
      <c r="G21" s="62">
        <v>4</v>
      </c>
      <c r="H21" s="62">
        <v>18</v>
      </c>
      <c r="I21" s="62">
        <v>6</v>
      </c>
      <c r="J21" s="62">
        <v>8</v>
      </c>
      <c r="K21" s="62">
        <f t="shared" si="3"/>
        <v>1569928</v>
      </c>
      <c r="L21" s="62">
        <v>140606</v>
      </c>
      <c r="M21" s="62">
        <v>912890</v>
      </c>
      <c r="N21" s="62">
        <v>181367</v>
      </c>
      <c r="O21" s="62">
        <v>335065</v>
      </c>
      <c r="P21" s="62">
        <f t="shared" si="4"/>
        <v>17</v>
      </c>
      <c r="Q21" s="62">
        <v>0</v>
      </c>
      <c r="R21" s="62">
        <v>5</v>
      </c>
      <c r="S21" s="62">
        <v>1</v>
      </c>
      <c r="T21" s="62">
        <v>11</v>
      </c>
      <c r="U21" s="62">
        <f t="shared" si="5"/>
        <v>828188</v>
      </c>
      <c r="V21" s="62">
        <v>0</v>
      </c>
      <c r="W21" s="62">
        <v>363632</v>
      </c>
      <c r="X21" s="62">
        <v>198943</v>
      </c>
      <c r="Y21" s="62">
        <v>265613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4</v>
      </c>
      <c r="BE21" s="62">
        <v>2</v>
      </c>
      <c r="BF21" s="62">
        <v>2</v>
      </c>
      <c r="BG21" s="62">
        <v>0</v>
      </c>
      <c r="BH21" s="62">
        <v>0</v>
      </c>
      <c r="BI21" s="62">
        <f t="shared" si="13"/>
        <v>120520</v>
      </c>
      <c r="BJ21" s="62">
        <v>60261</v>
      </c>
      <c r="BK21" s="62">
        <v>60259</v>
      </c>
      <c r="BL21" s="62">
        <v>0</v>
      </c>
      <c r="BM21" s="62">
        <v>0</v>
      </c>
      <c r="BN21" s="62">
        <f t="shared" si="14"/>
        <v>4</v>
      </c>
      <c r="BO21" s="62">
        <v>0</v>
      </c>
      <c r="BP21" s="62">
        <v>0</v>
      </c>
      <c r="BQ21" s="62">
        <v>2</v>
      </c>
      <c r="BR21" s="62">
        <v>2</v>
      </c>
      <c r="BS21" s="62">
        <f t="shared" si="15"/>
        <v>132572</v>
      </c>
      <c r="BT21" s="62">
        <v>0</v>
      </c>
      <c r="BU21" s="62">
        <v>0</v>
      </c>
      <c r="BV21" s="62">
        <v>66286</v>
      </c>
      <c r="BW21" s="62">
        <v>66286</v>
      </c>
      <c r="BX21" s="62">
        <f t="shared" si="16"/>
        <v>12</v>
      </c>
      <c r="BY21" s="62">
        <v>3</v>
      </c>
      <c r="BZ21" s="62">
        <v>2</v>
      </c>
      <c r="CA21" s="62">
        <v>4</v>
      </c>
      <c r="CB21" s="62">
        <v>3</v>
      </c>
      <c r="CC21" s="62">
        <f t="shared" si="17"/>
        <v>323440</v>
      </c>
      <c r="CD21" s="62">
        <v>75325</v>
      </c>
      <c r="CE21" s="62">
        <v>45195</v>
      </c>
      <c r="CF21" s="62">
        <v>120520</v>
      </c>
      <c r="CG21" s="62">
        <v>82400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5</v>
      </c>
      <c r="DC21" s="62">
        <v>1</v>
      </c>
      <c r="DD21" s="62">
        <v>4</v>
      </c>
      <c r="DE21" s="62">
        <v>0</v>
      </c>
      <c r="DF21" s="62">
        <v>0</v>
      </c>
      <c r="DG21" s="62">
        <f t="shared" si="23"/>
        <v>150649</v>
      </c>
      <c r="DH21" s="62">
        <v>30130</v>
      </c>
      <c r="DI21" s="62">
        <v>120519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1</v>
      </c>
      <c r="DW21" s="63">
        <v>0</v>
      </c>
      <c r="DX21" s="63">
        <v>0</v>
      </c>
      <c r="DY21" s="63">
        <v>1</v>
      </c>
      <c r="DZ21" s="63">
        <v>0</v>
      </c>
      <c r="EA21" s="63">
        <f t="shared" si="27"/>
        <v>41847</v>
      </c>
      <c r="EB21" s="63">
        <v>0</v>
      </c>
      <c r="EC21" s="63">
        <v>0</v>
      </c>
      <c r="ED21" s="63">
        <v>41847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282</v>
      </c>
      <c r="E22" s="38">
        <f t="shared" si="1"/>
        <v>9233036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24</v>
      </c>
      <c r="Q22" s="64">
        <v>7</v>
      </c>
      <c r="R22" s="64">
        <v>6</v>
      </c>
      <c r="S22" s="64">
        <v>3</v>
      </c>
      <c r="T22" s="64">
        <v>8</v>
      </c>
      <c r="U22" s="64">
        <f t="shared" si="5"/>
        <v>393662</v>
      </c>
      <c r="V22" s="64">
        <v>140441</v>
      </c>
      <c r="W22" s="64">
        <v>87310</v>
      </c>
      <c r="X22" s="64">
        <v>56452</v>
      </c>
      <c r="Y22" s="64">
        <v>109459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231</v>
      </c>
      <c r="AK22" s="64">
        <v>48</v>
      </c>
      <c r="AL22" s="64">
        <v>51</v>
      </c>
      <c r="AM22" s="64">
        <v>64</v>
      </c>
      <c r="AN22" s="64">
        <v>68</v>
      </c>
      <c r="AO22" s="64">
        <f t="shared" si="9"/>
        <v>8333300</v>
      </c>
      <c r="AP22" s="64">
        <v>1643106</v>
      </c>
      <c r="AQ22" s="64">
        <v>1967205</v>
      </c>
      <c r="AR22" s="64">
        <v>2246279</v>
      </c>
      <c r="AS22" s="64">
        <v>2476710</v>
      </c>
      <c r="AT22" s="64">
        <f t="shared" si="10"/>
        <v>8</v>
      </c>
      <c r="AU22" s="64">
        <v>2</v>
      </c>
      <c r="AV22" s="64">
        <v>2</v>
      </c>
      <c r="AW22" s="64">
        <v>2</v>
      </c>
      <c r="AX22" s="64">
        <v>2</v>
      </c>
      <c r="AY22" s="64">
        <f t="shared" si="11"/>
        <v>209150</v>
      </c>
      <c r="AZ22" s="64">
        <v>52393</v>
      </c>
      <c r="BA22" s="64">
        <v>49658</v>
      </c>
      <c r="BB22" s="64">
        <v>50200</v>
      </c>
      <c r="BC22" s="64">
        <v>56899</v>
      </c>
      <c r="BD22" s="64">
        <f t="shared" si="12"/>
        <v>9</v>
      </c>
      <c r="BE22" s="64">
        <v>0</v>
      </c>
      <c r="BF22" s="64">
        <v>3</v>
      </c>
      <c r="BG22" s="64">
        <v>6</v>
      </c>
      <c r="BH22" s="64">
        <v>0</v>
      </c>
      <c r="BI22" s="64">
        <f t="shared" si="13"/>
        <v>131962</v>
      </c>
      <c r="BJ22" s="64">
        <v>0</v>
      </c>
      <c r="BK22" s="64">
        <v>60484</v>
      </c>
      <c r="BL22" s="64">
        <v>71478</v>
      </c>
      <c r="BM22" s="64">
        <v>0</v>
      </c>
      <c r="BN22" s="64">
        <f t="shared" si="14"/>
        <v>4</v>
      </c>
      <c r="BO22" s="64">
        <v>2</v>
      </c>
      <c r="BP22" s="64">
        <v>2</v>
      </c>
      <c r="BQ22" s="64">
        <v>0</v>
      </c>
      <c r="BR22" s="64">
        <v>0</v>
      </c>
      <c r="BS22" s="64">
        <f t="shared" si="15"/>
        <v>43852</v>
      </c>
      <c r="BT22" s="64">
        <v>21926</v>
      </c>
      <c r="BU22" s="64">
        <v>21926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4</v>
      </c>
      <c r="CI22" s="64">
        <v>2</v>
      </c>
      <c r="CJ22" s="64">
        <v>0</v>
      </c>
      <c r="CK22" s="64">
        <v>1</v>
      </c>
      <c r="CL22" s="64">
        <v>1</v>
      </c>
      <c r="CM22" s="64">
        <f t="shared" si="19"/>
        <v>80646</v>
      </c>
      <c r="CN22" s="64">
        <v>40323</v>
      </c>
      <c r="CO22" s="64">
        <v>0</v>
      </c>
      <c r="CP22" s="64">
        <v>20162</v>
      </c>
      <c r="CQ22" s="64">
        <v>20161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1</v>
      </c>
      <c r="DC22" s="64">
        <v>1</v>
      </c>
      <c r="DD22" s="64">
        <v>0</v>
      </c>
      <c r="DE22" s="64">
        <v>0</v>
      </c>
      <c r="DF22" s="64">
        <v>0</v>
      </c>
      <c r="DG22" s="64">
        <f t="shared" si="23"/>
        <v>12462</v>
      </c>
      <c r="DH22" s="64">
        <v>12462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1</v>
      </c>
      <c r="DW22" s="65">
        <v>0</v>
      </c>
      <c r="DX22" s="65">
        <v>0</v>
      </c>
      <c r="DY22" s="65">
        <v>1</v>
      </c>
      <c r="DZ22" s="65">
        <v>0</v>
      </c>
      <c r="EA22" s="65">
        <f t="shared" si="27"/>
        <v>28002</v>
      </c>
      <c r="EB22" s="65">
        <v>0</v>
      </c>
      <c r="EC22" s="65">
        <v>0</v>
      </c>
      <c r="ED22" s="65">
        <v>28002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282</v>
      </c>
      <c r="E24" s="38">
        <f t="shared" si="1"/>
        <v>9233036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24</v>
      </c>
      <c r="Q24" s="62">
        <v>7</v>
      </c>
      <c r="R24" s="62">
        <v>6</v>
      </c>
      <c r="S24" s="62">
        <v>3</v>
      </c>
      <c r="T24" s="62">
        <v>8</v>
      </c>
      <c r="U24" s="62">
        <f t="shared" si="5"/>
        <v>393662</v>
      </c>
      <c r="V24" s="62">
        <v>140441</v>
      </c>
      <c r="W24" s="62">
        <v>87310</v>
      </c>
      <c r="X24" s="62">
        <v>56452</v>
      </c>
      <c r="Y24" s="62">
        <v>109459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231</v>
      </c>
      <c r="AK24" s="62">
        <v>48</v>
      </c>
      <c r="AL24" s="62">
        <v>51</v>
      </c>
      <c r="AM24" s="62">
        <v>64</v>
      </c>
      <c r="AN24" s="62">
        <v>68</v>
      </c>
      <c r="AO24" s="62">
        <f t="shared" si="9"/>
        <v>8333300</v>
      </c>
      <c r="AP24" s="62">
        <v>1643106</v>
      </c>
      <c r="AQ24" s="62">
        <v>1967205</v>
      </c>
      <c r="AR24" s="62">
        <v>2246279</v>
      </c>
      <c r="AS24" s="62">
        <v>2476710</v>
      </c>
      <c r="AT24" s="62">
        <f t="shared" si="10"/>
        <v>8</v>
      </c>
      <c r="AU24" s="62">
        <v>2</v>
      </c>
      <c r="AV24" s="62">
        <v>2</v>
      </c>
      <c r="AW24" s="62">
        <v>2</v>
      </c>
      <c r="AX24" s="62">
        <v>2</v>
      </c>
      <c r="AY24" s="62">
        <f t="shared" si="11"/>
        <v>209150</v>
      </c>
      <c r="AZ24" s="62">
        <v>52393</v>
      </c>
      <c r="BA24" s="62">
        <v>49658</v>
      </c>
      <c r="BB24" s="62">
        <v>50200</v>
      </c>
      <c r="BC24" s="62">
        <v>56899</v>
      </c>
      <c r="BD24" s="62">
        <f t="shared" si="12"/>
        <v>9</v>
      </c>
      <c r="BE24" s="62">
        <v>0</v>
      </c>
      <c r="BF24" s="62">
        <v>3</v>
      </c>
      <c r="BG24" s="62">
        <v>6</v>
      </c>
      <c r="BH24" s="62">
        <v>0</v>
      </c>
      <c r="BI24" s="62">
        <f t="shared" si="13"/>
        <v>131962</v>
      </c>
      <c r="BJ24" s="62">
        <v>0</v>
      </c>
      <c r="BK24" s="62">
        <v>60484</v>
      </c>
      <c r="BL24" s="62">
        <v>71478</v>
      </c>
      <c r="BM24" s="62">
        <v>0</v>
      </c>
      <c r="BN24" s="62">
        <f t="shared" si="14"/>
        <v>4</v>
      </c>
      <c r="BO24" s="62">
        <v>2</v>
      </c>
      <c r="BP24" s="62">
        <v>2</v>
      </c>
      <c r="BQ24" s="62">
        <v>0</v>
      </c>
      <c r="BR24" s="62">
        <v>0</v>
      </c>
      <c r="BS24" s="62">
        <f t="shared" si="15"/>
        <v>43852</v>
      </c>
      <c r="BT24" s="62">
        <v>21926</v>
      </c>
      <c r="BU24" s="62">
        <v>21926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4</v>
      </c>
      <c r="CI24" s="62">
        <v>2</v>
      </c>
      <c r="CJ24" s="62">
        <v>0</v>
      </c>
      <c r="CK24" s="62">
        <v>1</v>
      </c>
      <c r="CL24" s="62">
        <v>1</v>
      </c>
      <c r="CM24" s="62">
        <f t="shared" si="19"/>
        <v>80646</v>
      </c>
      <c r="CN24" s="62">
        <v>40323</v>
      </c>
      <c r="CO24" s="62">
        <v>0</v>
      </c>
      <c r="CP24" s="62">
        <v>20162</v>
      </c>
      <c r="CQ24" s="62">
        <v>20161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1</v>
      </c>
      <c r="DC24" s="62">
        <v>1</v>
      </c>
      <c r="DD24" s="62">
        <v>0</v>
      </c>
      <c r="DE24" s="62">
        <v>0</v>
      </c>
      <c r="DF24" s="62">
        <v>0</v>
      </c>
      <c r="DG24" s="62">
        <f t="shared" si="23"/>
        <v>12462</v>
      </c>
      <c r="DH24" s="62">
        <v>12462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1</v>
      </c>
      <c r="DW24" s="63">
        <v>0</v>
      </c>
      <c r="DX24" s="63">
        <v>0</v>
      </c>
      <c r="DY24" s="63">
        <v>1</v>
      </c>
      <c r="DZ24" s="63">
        <v>0</v>
      </c>
      <c r="EA24" s="63">
        <f t="shared" si="27"/>
        <v>28002</v>
      </c>
      <c r="EB24" s="63">
        <v>0</v>
      </c>
      <c r="EC24" s="63">
        <v>0</v>
      </c>
      <c r="ED24" s="63">
        <v>28002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3</v>
      </c>
      <c r="E25" s="38">
        <f t="shared" si="1"/>
        <v>146462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2</v>
      </c>
      <c r="Q25" s="64">
        <v>2</v>
      </c>
      <c r="R25" s="64">
        <v>0</v>
      </c>
      <c r="S25" s="64">
        <v>0</v>
      </c>
      <c r="T25" s="64">
        <v>0</v>
      </c>
      <c r="U25" s="64">
        <f t="shared" si="5"/>
        <v>116972</v>
      </c>
      <c r="V25" s="64">
        <v>116972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1</v>
      </c>
      <c r="BE25" s="64">
        <v>1</v>
      </c>
      <c r="BF25" s="64">
        <v>0</v>
      </c>
      <c r="BG25" s="64">
        <v>0</v>
      </c>
      <c r="BH25" s="64">
        <v>0</v>
      </c>
      <c r="BI25" s="64">
        <f t="shared" si="13"/>
        <v>29490</v>
      </c>
      <c r="BJ25" s="64">
        <v>29490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3</v>
      </c>
      <c r="E26" s="38">
        <f t="shared" si="1"/>
        <v>146462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2</v>
      </c>
      <c r="Q26" s="62">
        <v>2</v>
      </c>
      <c r="R26" s="62">
        <v>0</v>
      </c>
      <c r="S26" s="62">
        <v>0</v>
      </c>
      <c r="T26" s="62">
        <v>0</v>
      </c>
      <c r="U26" s="62">
        <f t="shared" si="5"/>
        <v>116972</v>
      </c>
      <c r="V26" s="62">
        <v>116972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1</v>
      </c>
      <c r="BE26" s="62">
        <v>1</v>
      </c>
      <c r="BF26" s="62">
        <v>0</v>
      </c>
      <c r="BG26" s="62">
        <v>0</v>
      </c>
      <c r="BH26" s="62">
        <v>0</v>
      </c>
      <c r="BI26" s="62">
        <f t="shared" si="13"/>
        <v>29490</v>
      </c>
      <c r="BJ26" s="62">
        <v>29490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99</v>
      </c>
      <c r="E29" s="38">
        <f t="shared" si="1"/>
        <v>3886235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99</v>
      </c>
      <c r="Q29" s="64">
        <v>20</v>
      </c>
      <c r="R29" s="64">
        <v>22</v>
      </c>
      <c r="S29" s="64">
        <v>23</v>
      </c>
      <c r="T29" s="64">
        <v>34</v>
      </c>
      <c r="U29" s="64">
        <f t="shared" si="5"/>
        <v>3886235</v>
      </c>
      <c r="V29" s="64">
        <v>804415</v>
      </c>
      <c r="W29" s="64">
        <v>950733</v>
      </c>
      <c r="X29" s="64">
        <v>979832</v>
      </c>
      <c r="Y29" s="64">
        <v>1151255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99</v>
      </c>
      <c r="E30" s="38">
        <f t="shared" si="1"/>
        <v>3886235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99</v>
      </c>
      <c r="Q30" s="62">
        <v>20</v>
      </c>
      <c r="R30" s="62">
        <v>22</v>
      </c>
      <c r="S30" s="62">
        <v>23</v>
      </c>
      <c r="T30" s="62">
        <v>34</v>
      </c>
      <c r="U30" s="62">
        <f t="shared" si="5"/>
        <v>3886235</v>
      </c>
      <c r="V30" s="62">
        <v>804415</v>
      </c>
      <c r="W30" s="62">
        <v>950733</v>
      </c>
      <c r="X30" s="62">
        <v>979832</v>
      </c>
      <c r="Y30" s="62">
        <v>1151255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82</v>
      </c>
      <c r="E31" s="38">
        <f t="shared" si="1"/>
        <v>2510989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82</v>
      </c>
      <c r="Q31" s="64">
        <v>10</v>
      </c>
      <c r="R31" s="64">
        <v>36</v>
      </c>
      <c r="S31" s="64">
        <v>12</v>
      </c>
      <c r="T31" s="64">
        <v>24</v>
      </c>
      <c r="U31" s="64">
        <f t="shared" si="5"/>
        <v>2510989</v>
      </c>
      <c r="V31" s="64">
        <v>323785</v>
      </c>
      <c r="W31" s="64">
        <v>1249371</v>
      </c>
      <c r="X31" s="64">
        <v>409180</v>
      </c>
      <c r="Y31" s="64">
        <v>528653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82</v>
      </c>
      <c r="E32" s="38">
        <f t="shared" si="1"/>
        <v>2510989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82</v>
      </c>
      <c r="Q32" s="62">
        <v>10</v>
      </c>
      <c r="R32" s="62">
        <v>36</v>
      </c>
      <c r="S32" s="62">
        <v>12</v>
      </c>
      <c r="T32" s="62">
        <v>24</v>
      </c>
      <c r="U32" s="62">
        <f t="shared" si="5"/>
        <v>2510989</v>
      </c>
      <c r="V32" s="62">
        <v>323785</v>
      </c>
      <c r="W32" s="62">
        <v>1249371</v>
      </c>
      <c r="X32" s="62">
        <v>409180</v>
      </c>
      <c r="Y32" s="62">
        <v>528653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16</v>
      </c>
      <c r="E33" s="38">
        <f t="shared" si="1"/>
        <v>764305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16</v>
      </c>
      <c r="Q33" s="64">
        <v>4</v>
      </c>
      <c r="R33" s="64">
        <v>2</v>
      </c>
      <c r="S33" s="64">
        <v>2</v>
      </c>
      <c r="T33" s="64">
        <v>8</v>
      </c>
      <c r="U33" s="64">
        <f t="shared" si="5"/>
        <v>764305</v>
      </c>
      <c r="V33" s="64">
        <v>222920</v>
      </c>
      <c r="W33" s="64">
        <v>101640</v>
      </c>
      <c r="X33" s="64">
        <v>148893</v>
      </c>
      <c r="Y33" s="64">
        <v>290852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16</v>
      </c>
      <c r="E34" s="38">
        <f t="shared" si="1"/>
        <v>764305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16</v>
      </c>
      <c r="Q34" s="62">
        <v>4</v>
      </c>
      <c r="R34" s="62">
        <v>2</v>
      </c>
      <c r="S34" s="62">
        <v>2</v>
      </c>
      <c r="T34" s="62">
        <v>8</v>
      </c>
      <c r="U34" s="62">
        <f t="shared" si="5"/>
        <v>764305</v>
      </c>
      <c r="V34" s="62">
        <v>222920</v>
      </c>
      <c r="W34" s="62">
        <v>101640</v>
      </c>
      <c r="X34" s="62">
        <v>148893</v>
      </c>
      <c r="Y34" s="62">
        <v>290852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3534</v>
      </c>
      <c r="E35" s="38">
        <f t="shared" si="1"/>
        <v>313419224</v>
      </c>
      <c r="F35" s="64">
        <f t="shared" si="2"/>
        <v>91</v>
      </c>
      <c r="G35" s="64">
        <v>0</v>
      </c>
      <c r="H35" s="64">
        <v>0</v>
      </c>
      <c r="I35" s="64">
        <v>0</v>
      </c>
      <c r="J35" s="64">
        <v>91</v>
      </c>
      <c r="K35" s="64">
        <f t="shared" si="3"/>
        <v>10387125</v>
      </c>
      <c r="L35" s="64">
        <v>0</v>
      </c>
      <c r="M35" s="64">
        <v>0</v>
      </c>
      <c r="N35" s="64">
        <v>0</v>
      </c>
      <c r="O35" s="64">
        <v>10387125</v>
      </c>
      <c r="P35" s="64">
        <f t="shared" si="4"/>
        <v>348</v>
      </c>
      <c r="Q35" s="64">
        <v>132</v>
      </c>
      <c r="R35" s="64">
        <v>86</v>
      </c>
      <c r="S35" s="64">
        <v>125</v>
      </c>
      <c r="T35" s="64">
        <v>5</v>
      </c>
      <c r="U35" s="64">
        <f t="shared" si="5"/>
        <v>10774084</v>
      </c>
      <c r="V35" s="64">
        <v>3569602</v>
      </c>
      <c r="W35" s="64">
        <v>2414068</v>
      </c>
      <c r="X35" s="64">
        <v>4426163</v>
      </c>
      <c r="Y35" s="64">
        <v>364251</v>
      </c>
      <c r="Z35" s="64">
        <f t="shared" si="6"/>
        <v>1119</v>
      </c>
      <c r="AA35" s="64">
        <v>164</v>
      </c>
      <c r="AB35" s="64">
        <v>207</v>
      </c>
      <c r="AC35" s="64">
        <v>265</v>
      </c>
      <c r="AD35" s="64">
        <v>483</v>
      </c>
      <c r="AE35" s="64">
        <f t="shared" si="7"/>
        <v>176526737</v>
      </c>
      <c r="AF35" s="64">
        <v>24813261</v>
      </c>
      <c r="AG35" s="64">
        <v>14573934</v>
      </c>
      <c r="AH35" s="64">
        <v>54079878</v>
      </c>
      <c r="AI35" s="64">
        <v>83059664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36</v>
      </c>
      <c r="AU35" s="64">
        <v>9</v>
      </c>
      <c r="AV35" s="64">
        <v>9</v>
      </c>
      <c r="AW35" s="64">
        <v>9</v>
      </c>
      <c r="AX35" s="64">
        <v>9</v>
      </c>
      <c r="AY35" s="64">
        <f t="shared" si="11"/>
        <v>941177</v>
      </c>
      <c r="AZ35" s="64">
        <v>235769</v>
      </c>
      <c r="BA35" s="64">
        <v>223459</v>
      </c>
      <c r="BB35" s="64">
        <v>225902</v>
      </c>
      <c r="BC35" s="64">
        <v>256047</v>
      </c>
      <c r="BD35" s="64">
        <f t="shared" si="12"/>
        <v>501</v>
      </c>
      <c r="BE35" s="64">
        <v>140</v>
      </c>
      <c r="BF35" s="64">
        <v>120</v>
      </c>
      <c r="BG35" s="64">
        <v>165</v>
      </c>
      <c r="BH35" s="64">
        <v>76</v>
      </c>
      <c r="BI35" s="64">
        <f t="shared" si="13"/>
        <v>10263401</v>
      </c>
      <c r="BJ35" s="64">
        <v>3050148</v>
      </c>
      <c r="BK35" s="64">
        <v>2286147</v>
      </c>
      <c r="BL35" s="64">
        <v>2386106</v>
      </c>
      <c r="BM35" s="64">
        <v>2541000</v>
      </c>
      <c r="BN35" s="64">
        <f t="shared" si="14"/>
        <v>64</v>
      </c>
      <c r="BO35" s="64">
        <v>18</v>
      </c>
      <c r="BP35" s="64">
        <v>20</v>
      </c>
      <c r="BQ35" s="64">
        <v>13</v>
      </c>
      <c r="BR35" s="64">
        <v>13</v>
      </c>
      <c r="BS35" s="64">
        <f t="shared" si="15"/>
        <v>1272930</v>
      </c>
      <c r="BT35" s="64">
        <v>358487</v>
      </c>
      <c r="BU35" s="64">
        <v>368319</v>
      </c>
      <c r="BV35" s="64">
        <v>273062</v>
      </c>
      <c r="BW35" s="64">
        <v>273062</v>
      </c>
      <c r="BX35" s="64">
        <f t="shared" si="16"/>
        <v>255</v>
      </c>
      <c r="BY35" s="64">
        <v>73</v>
      </c>
      <c r="BZ35" s="64">
        <v>66</v>
      </c>
      <c r="CA35" s="64">
        <v>16</v>
      </c>
      <c r="CB35" s="64">
        <v>100</v>
      </c>
      <c r="CC35" s="64">
        <f t="shared" si="17"/>
        <v>5917080</v>
      </c>
      <c r="CD35" s="64">
        <v>1790520</v>
      </c>
      <c r="CE35" s="64">
        <v>1312248</v>
      </c>
      <c r="CF35" s="64">
        <v>421819</v>
      </c>
      <c r="CG35" s="64">
        <v>2392493</v>
      </c>
      <c r="CH35" s="64">
        <f t="shared" si="18"/>
        <v>66</v>
      </c>
      <c r="CI35" s="64">
        <v>20</v>
      </c>
      <c r="CJ35" s="64">
        <v>20</v>
      </c>
      <c r="CK35" s="64">
        <v>7</v>
      </c>
      <c r="CL35" s="64">
        <v>19</v>
      </c>
      <c r="CM35" s="64">
        <f t="shared" si="19"/>
        <v>2117026</v>
      </c>
      <c r="CN35" s="64">
        <v>647555</v>
      </c>
      <c r="CO35" s="64">
        <v>647555</v>
      </c>
      <c r="CP35" s="64">
        <v>329249</v>
      </c>
      <c r="CQ35" s="64">
        <v>492667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1047</v>
      </c>
      <c r="DC35" s="64">
        <v>60</v>
      </c>
      <c r="DD35" s="64">
        <v>36</v>
      </c>
      <c r="DE35" s="64">
        <v>304</v>
      </c>
      <c r="DF35" s="64">
        <v>647</v>
      </c>
      <c r="DG35" s="64">
        <f t="shared" si="23"/>
        <v>94823898</v>
      </c>
      <c r="DH35" s="64">
        <v>4402330</v>
      </c>
      <c r="DI35" s="64">
        <v>1490603</v>
      </c>
      <c r="DJ35" s="64">
        <v>39488819</v>
      </c>
      <c r="DK35" s="64">
        <v>49442146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7</v>
      </c>
      <c r="DW35" s="65">
        <v>1</v>
      </c>
      <c r="DX35" s="65">
        <v>2</v>
      </c>
      <c r="DY35" s="65">
        <v>2</v>
      </c>
      <c r="DZ35" s="65">
        <v>2</v>
      </c>
      <c r="EA35" s="65">
        <f t="shared" si="27"/>
        <v>395766</v>
      </c>
      <c r="EB35" s="65">
        <v>56538</v>
      </c>
      <c r="EC35" s="65">
        <v>113076</v>
      </c>
      <c r="ED35" s="65">
        <v>113076</v>
      </c>
      <c r="EE35" s="65">
        <v>113076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3534</v>
      </c>
      <c r="E36" s="38">
        <f t="shared" si="1"/>
        <v>313419224</v>
      </c>
      <c r="F36" s="62">
        <f t="shared" si="2"/>
        <v>91</v>
      </c>
      <c r="G36" s="62">
        <v>0</v>
      </c>
      <c r="H36" s="62">
        <v>0</v>
      </c>
      <c r="I36" s="62">
        <v>0</v>
      </c>
      <c r="J36" s="62">
        <v>91</v>
      </c>
      <c r="K36" s="62">
        <f t="shared" si="3"/>
        <v>10387125</v>
      </c>
      <c r="L36" s="62">
        <v>0</v>
      </c>
      <c r="M36" s="62">
        <v>0</v>
      </c>
      <c r="N36" s="62">
        <v>0</v>
      </c>
      <c r="O36" s="62">
        <v>10387125</v>
      </c>
      <c r="P36" s="62">
        <f t="shared" si="4"/>
        <v>348</v>
      </c>
      <c r="Q36" s="62">
        <v>132</v>
      </c>
      <c r="R36" s="62">
        <v>86</v>
      </c>
      <c r="S36" s="62">
        <v>125</v>
      </c>
      <c r="T36" s="62">
        <v>5</v>
      </c>
      <c r="U36" s="62">
        <f t="shared" si="5"/>
        <v>10774084</v>
      </c>
      <c r="V36" s="62">
        <v>3569602</v>
      </c>
      <c r="W36" s="62">
        <v>2414068</v>
      </c>
      <c r="X36" s="62">
        <v>4426163</v>
      </c>
      <c r="Y36" s="62">
        <v>364251</v>
      </c>
      <c r="Z36" s="62">
        <f t="shared" si="6"/>
        <v>1119</v>
      </c>
      <c r="AA36" s="62">
        <v>164</v>
      </c>
      <c r="AB36" s="62">
        <v>207</v>
      </c>
      <c r="AC36" s="62">
        <v>265</v>
      </c>
      <c r="AD36" s="62">
        <v>483</v>
      </c>
      <c r="AE36" s="62">
        <f t="shared" si="7"/>
        <v>176526737</v>
      </c>
      <c r="AF36" s="62">
        <v>24813261</v>
      </c>
      <c r="AG36" s="62">
        <v>14573934</v>
      </c>
      <c r="AH36" s="62">
        <v>54079878</v>
      </c>
      <c r="AI36" s="62">
        <v>83059664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36</v>
      </c>
      <c r="AU36" s="62">
        <v>9</v>
      </c>
      <c r="AV36" s="62">
        <v>9</v>
      </c>
      <c r="AW36" s="62">
        <v>9</v>
      </c>
      <c r="AX36" s="62">
        <v>9</v>
      </c>
      <c r="AY36" s="62">
        <f t="shared" si="11"/>
        <v>941177</v>
      </c>
      <c r="AZ36" s="62">
        <v>235769</v>
      </c>
      <c r="BA36" s="62">
        <v>223459</v>
      </c>
      <c r="BB36" s="62">
        <v>225902</v>
      </c>
      <c r="BC36" s="62">
        <v>256047</v>
      </c>
      <c r="BD36" s="62">
        <f t="shared" si="12"/>
        <v>501</v>
      </c>
      <c r="BE36" s="62">
        <v>140</v>
      </c>
      <c r="BF36" s="62">
        <v>120</v>
      </c>
      <c r="BG36" s="62">
        <v>165</v>
      </c>
      <c r="BH36" s="62">
        <v>76</v>
      </c>
      <c r="BI36" s="62">
        <f t="shared" si="13"/>
        <v>10263401</v>
      </c>
      <c r="BJ36" s="62">
        <v>3050148</v>
      </c>
      <c r="BK36" s="62">
        <v>2286147</v>
      </c>
      <c r="BL36" s="62">
        <v>2386106</v>
      </c>
      <c r="BM36" s="62">
        <v>2541000</v>
      </c>
      <c r="BN36" s="62">
        <f t="shared" si="14"/>
        <v>64</v>
      </c>
      <c r="BO36" s="62">
        <v>18</v>
      </c>
      <c r="BP36" s="62">
        <v>20</v>
      </c>
      <c r="BQ36" s="62">
        <v>13</v>
      </c>
      <c r="BR36" s="62">
        <v>13</v>
      </c>
      <c r="BS36" s="62">
        <f t="shared" si="15"/>
        <v>1272930</v>
      </c>
      <c r="BT36" s="62">
        <v>358487</v>
      </c>
      <c r="BU36" s="62">
        <v>368319</v>
      </c>
      <c r="BV36" s="62">
        <v>273062</v>
      </c>
      <c r="BW36" s="62">
        <v>273062</v>
      </c>
      <c r="BX36" s="62">
        <f t="shared" si="16"/>
        <v>255</v>
      </c>
      <c r="BY36" s="62">
        <v>73</v>
      </c>
      <c r="BZ36" s="62">
        <v>66</v>
      </c>
      <c r="CA36" s="62">
        <v>16</v>
      </c>
      <c r="CB36" s="62">
        <v>100</v>
      </c>
      <c r="CC36" s="62">
        <f t="shared" si="17"/>
        <v>5917080</v>
      </c>
      <c r="CD36" s="62">
        <v>1790520</v>
      </c>
      <c r="CE36" s="62">
        <v>1312248</v>
      </c>
      <c r="CF36" s="62">
        <v>421819</v>
      </c>
      <c r="CG36" s="62">
        <v>2392493</v>
      </c>
      <c r="CH36" s="62">
        <f t="shared" si="18"/>
        <v>66</v>
      </c>
      <c r="CI36" s="62">
        <v>20</v>
      </c>
      <c r="CJ36" s="62">
        <v>20</v>
      </c>
      <c r="CK36" s="62">
        <v>7</v>
      </c>
      <c r="CL36" s="62">
        <v>19</v>
      </c>
      <c r="CM36" s="62">
        <f t="shared" si="19"/>
        <v>2117026</v>
      </c>
      <c r="CN36" s="62">
        <v>647555</v>
      </c>
      <c r="CO36" s="62">
        <v>647555</v>
      </c>
      <c r="CP36" s="62">
        <v>329249</v>
      </c>
      <c r="CQ36" s="62">
        <v>492667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1047</v>
      </c>
      <c r="DC36" s="62">
        <v>60</v>
      </c>
      <c r="DD36" s="62">
        <v>36</v>
      </c>
      <c r="DE36" s="62">
        <v>304</v>
      </c>
      <c r="DF36" s="62">
        <v>647</v>
      </c>
      <c r="DG36" s="62">
        <f t="shared" si="23"/>
        <v>94823898</v>
      </c>
      <c r="DH36" s="62">
        <v>4402330</v>
      </c>
      <c r="DI36" s="62">
        <v>1490603</v>
      </c>
      <c r="DJ36" s="62">
        <v>39488819</v>
      </c>
      <c r="DK36" s="62">
        <v>49442146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7</v>
      </c>
      <c r="DW36" s="63">
        <v>1</v>
      </c>
      <c r="DX36" s="63">
        <v>2</v>
      </c>
      <c r="DY36" s="63">
        <v>2</v>
      </c>
      <c r="DZ36" s="63">
        <v>2</v>
      </c>
      <c r="EA36" s="63">
        <f t="shared" si="27"/>
        <v>395766</v>
      </c>
      <c r="EB36" s="63">
        <v>56538</v>
      </c>
      <c r="EC36" s="63">
        <v>113076</v>
      </c>
      <c r="ED36" s="63">
        <v>113076</v>
      </c>
      <c r="EE36" s="63">
        <v>113076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584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28711825</v>
      </c>
      <c r="F38" s="64">
        <f t="shared" ref="F38:F69" si="34">SUM(G38:J38)</f>
        <v>432</v>
      </c>
      <c r="G38" s="64">
        <v>113</v>
      </c>
      <c r="H38" s="64">
        <v>147</v>
      </c>
      <c r="I38" s="64">
        <v>65</v>
      </c>
      <c r="J38" s="64">
        <v>107</v>
      </c>
      <c r="K38" s="64">
        <f t="shared" ref="K38:K69" si="35">SUM(L38:O38)</f>
        <v>20992764</v>
      </c>
      <c r="L38" s="64">
        <v>5415525</v>
      </c>
      <c r="M38" s="64">
        <v>7015554</v>
      </c>
      <c r="N38" s="64">
        <v>3267894</v>
      </c>
      <c r="O38" s="64">
        <v>5293791</v>
      </c>
      <c r="P38" s="64">
        <f t="shared" ref="P38:P69" si="36">SUM(Q38:T38)</f>
        <v>1</v>
      </c>
      <c r="Q38" s="64">
        <v>0</v>
      </c>
      <c r="R38" s="64">
        <v>0</v>
      </c>
      <c r="S38" s="64">
        <v>0</v>
      </c>
      <c r="T38" s="64">
        <v>1</v>
      </c>
      <c r="U38" s="64">
        <f t="shared" ref="U38:U69" si="37">SUM(V38:Y38)</f>
        <v>78789</v>
      </c>
      <c r="V38" s="64">
        <v>0</v>
      </c>
      <c r="W38" s="64">
        <v>0</v>
      </c>
      <c r="X38" s="64">
        <v>0</v>
      </c>
      <c r="Y38" s="64">
        <v>78789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44</v>
      </c>
      <c r="AU38" s="64">
        <v>11</v>
      </c>
      <c r="AV38" s="64">
        <v>11</v>
      </c>
      <c r="AW38" s="64">
        <v>11</v>
      </c>
      <c r="AX38" s="64">
        <v>11</v>
      </c>
      <c r="AY38" s="64">
        <f t="shared" ref="AY38:AY69" si="43">SUM(AZ38:BC38)</f>
        <v>1150327</v>
      </c>
      <c r="AZ38" s="64">
        <v>288162</v>
      </c>
      <c r="BA38" s="64">
        <v>273116</v>
      </c>
      <c r="BB38" s="64">
        <v>276103</v>
      </c>
      <c r="BC38" s="64">
        <v>312946</v>
      </c>
      <c r="BD38" s="64">
        <f t="shared" ref="BD38:BD69" si="44">SUM(BE38:BH38)</f>
        <v>8</v>
      </c>
      <c r="BE38" s="64">
        <v>4</v>
      </c>
      <c r="BF38" s="64">
        <v>2</v>
      </c>
      <c r="BG38" s="64">
        <v>1</v>
      </c>
      <c r="BH38" s="64">
        <v>1</v>
      </c>
      <c r="BI38" s="64">
        <f t="shared" ref="BI38:BI69" si="45">SUM(BJ38:BM38)</f>
        <v>296795</v>
      </c>
      <c r="BJ38" s="64">
        <v>157291</v>
      </c>
      <c r="BK38" s="64">
        <v>77831</v>
      </c>
      <c r="BL38" s="64">
        <v>22757</v>
      </c>
      <c r="BM38" s="64">
        <v>38916</v>
      </c>
      <c r="BN38" s="64">
        <f t="shared" ref="BN38:BN69" si="46">SUM(BO38:BR38)</f>
        <v>18</v>
      </c>
      <c r="BO38" s="64">
        <v>5</v>
      </c>
      <c r="BP38" s="64">
        <v>5</v>
      </c>
      <c r="BQ38" s="64">
        <v>4</v>
      </c>
      <c r="BR38" s="64">
        <v>4</v>
      </c>
      <c r="BS38" s="64">
        <f t="shared" ref="BS38:BS69" si="47">SUM(BT38:BW38)</f>
        <v>665422</v>
      </c>
      <c r="BT38" s="64">
        <v>179497</v>
      </c>
      <c r="BU38" s="64">
        <v>179497</v>
      </c>
      <c r="BV38" s="64">
        <v>153214</v>
      </c>
      <c r="BW38" s="64">
        <v>153214</v>
      </c>
      <c r="BX38" s="64">
        <f t="shared" ref="BX38:BX69" si="48">SUM(BY38:CB38)</f>
        <v>36</v>
      </c>
      <c r="BY38" s="64">
        <v>7</v>
      </c>
      <c r="BZ38" s="64">
        <v>9</v>
      </c>
      <c r="CA38" s="64">
        <v>6</v>
      </c>
      <c r="CB38" s="64">
        <v>14</v>
      </c>
      <c r="CC38" s="64">
        <f t="shared" ref="CC38:CC69" si="49">SUM(CD38:CG38)</f>
        <v>1368954</v>
      </c>
      <c r="CD38" s="64">
        <v>208218</v>
      </c>
      <c r="CE38" s="64">
        <v>332710</v>
      </c>
      <c r="CF38" s="64">
        <v>221429</v>
      </c>
      <c r="CG38" s="64">
        <v>606597</v>
      </c>
      <c r="CH38" s="64">
        <f t="shared" ref="CH38:CH69" si="50">SUM(CI38:CL38)</f>
        <v>11</v>
      </c>
      <c r="CI38" s="64">
        <v>5</v>
      </c>
      <c r="CJ38" s="64">
        <v>2</v>
      </c>
      <c r="CK38" s="64">
        <v>2</v>
      </c>
      <c r="CL38" s="64">
        <v>2</v>
      </c>
      <c r="CM38" s="64">
        <f t="shared" ref="CM38:CM69" si="51">SUM(CN38:CQ38)</f>
        <v>444515</v>
      </c>
      <c r="CN38" s="64">
        <v>202052</v>
      </c>
      <c r="CO38" s="64">
        <v>80821</v>
      </c>
      <c r="CP38" s="64">
        <v>80821</v>
      </c>
      <c r="CQ38" s="64">
        <v>80821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10</v>
      </c>
      <c r="DC38" s="64">
        <v>4</v>
      </c>
      <c r="DD38" s="64">
        <v>6</v>
      </c>
      <c r="DE38" s="64">
        <v>0</v>
      </c>
      <c r="DF38" s="64">
        <v>0</v>
      </c>
      <c r="DG38" s="64">
        <f t="shared" ref="DG38:DG69" si="55">SUM(DH38:DK38)</f>
        <v>368610</v>
      </c>
      <c r="DH38" s="64">
        <v>143598</v>
      </c>
      <c r="DI38" s="64">
        <v>225012</v>
      </c>
      <c r="DJ38" s="64">
        <v>0</v>
      </c>
      <c r="DK38" s="64">
        <v>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24</v>
      </c>
      <c r="DW38" s="65">
        <v>3</v>
      </c>
      <c r="DX38" s="65">
        <v>1</v>
      </c>
      <c r="DY38" s="65">
        <v>10</v>
      </c>
      <c r="DZ38" s="65">
        <v>10</v>
      </c>
      <c r="EA38" s="65">
        <f t="shared" ref="EA38:EA69" si="59">SUM(EB38:EE38)</f>
        <v>3345649</v>
      </c>
      <c r="EB38" s="65">
        <v>375288</v>
      </c>
      <c r="EC38" s="65">
        <v>125095</v>
      </c>
      <c r="ED38" s="65">
        <v>1409004</v>
      </c>
      <c r="EE38" s="65">
        <v>1436262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545</v>
      </c>
      <c r="E39" s="38">
        <f t="shared" si="33"/>
        <v>25683291</v>
      </c>
      <c r="F39" s="62">
        <f t="shared" si="34"/>
        <v>405</v>
      </c>
      <c r="G39" s="62">
        <v>101</v>
      </c>
      <c r="H39" s="62">
        <v>147</v>
      </c>
      <c r="I39" s="62">
        <v>65</v>
      </c>
      <c r="J39" s="62">
        <v>92</v>
      </c>
      <c r="K39" s="62">
        <f t="shared" si="35"/>
        <v>18277956</v>
      </c>
      <c r="L39" s="62">
        <v>3603821</v>
      </c>
      <c r="M39" s="62">
        <v>7015554</v>
      </c>
      <c r="N39" s="62">
        <v>3267894</v>
      </c>
      <c r="O39" s="62">
        <v>4390687</v>
      </c>
      <c r="P39" s="62">
        <f t="shared" si="36"/>
        <v>1</v>
      </c>
      <c r="Q39" s="62">
        <v>0</v>
      </c>
      <c r="R39" s="62">
        <v>0</v>
      </c>
      <c r="S39" s="62">
        <v>0</v>
      </c>
      <c r="T39" s="62">
        <v>1</v>
      </c>
      <c r="U39" s="62">
        <f t="shared" si="37"/>
        <v>78789</v>
      </c>
      <c r="V39" s="62">
        <v>0</v>
      </c>
      <c r="W39" s="62">
        <v>0</v>
      </c>
      <c r="X39" s="62">
        <v>0</v>
      </c>
      <c r="Y39" s="62">
        <v>78789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32</v>
      </c>
      <c r="AU39" s="62">
        <v>8</v>
      </c>
      <c r="AV39" s="62">
        <v>8</v>
      </c>
      <c r="AW39" s="62">
        <v>8</v>
      </c>
      <c r="AX39" s="62">
        <v>8</v>
      </c>
      <c r="AY39" s="62">
        <f t="shared" si="43"/>
        <v>836601</v>
      </c>
      <c r="AZ39" s="62">
        <v>209572</v>
      </c>
      <c r="BA39" s="62">
        <v>198630</v>
      </c>
      <c r="BB39" s="62">
        <v>200802</v>
      </c>
      <c r="BC39" s="62">
        <v>227597</v>
      </c>
      <c r="BD39" s="62">
        <f t="shared" si="44"/>
        <v>8</v>
      </c>
      <c r="BE39" s="62">
        <v>4</v>
      </c>
      <c r="BF39" s="62">
        <v>2</v>
      </c>
      <c r="BG39" s="62">
        <v>1</v>
      </c>
      <c r="BH39" s="62">
        <v>1</v>
      </c>
      <c r="BI39" s="62">
        <f t="shared" si="45"/>
        <v>296795</v>
      </c>
      <c r="BJ39" s="62">
        <v>157291</v>
      </c>
      <c r="BK39" s="62">
        <v>77831</v>
      </c>
      <c r="BL39" s="62">
        <v>22757</v>
      </c>
      <c r="BM39" s="62">
        <v>38916</v>
      </c>
      <c r="BN39" s="62">
        <f t="shared" si="46"/>
        <v>18</v>
      </c>
      <c r="BO39" s="62">
        <v>5</v>
      </c>
      <c r="BP39" s="62">
        <v>5</v>
      </c>
      <c r="BQ39" s="62">
        <v>4</v>
      </c>
      <c r="BR39" s="62">
        <v>4</v>
      </c>
      <c r="BS39" s="62">
        <f t="shared" si="47"/>
        <v>665422</v>
      </c>
      <c r="BT39" s="62">
        <v>179497</v>
      </c>
      <c r="BU39" s="62">
        <v>179497</v>
      </c>
      <c r="BV39" s="62">
        <v>153214</v>
      </c>
      <c r="BW39" s="62">
        <v>153214</v>
      </c>
      <c r="BX39" s="62">
        <f t="shared" si="48"/>
        <v>36</v>
      </c>
      <c r="BY39" s="62">
        <v>7</v>
      </c>
      <c r="BZ39" s="62">
        <v>9</v>
      </c>
      <c r="CA39" s="62">
        <v>6</v>
      </c>
      <c r="CB39" s="62">
        <v>14</v>
      </c>
      <c r="CC39" s="62">
        <f t="shared" si="49"/>
        <v>1368954</v>
      </c>
      <c r="CD39" s="62">
        <v>208218</v>
      </c>
      <c r="CE39" s="62">
        <v>332710</v>
      </c>
      <c r="CF39" s="62">
        <v>221429</v>
      </c>
      <c r="CG39" s="62">
        <v>606597</v>
      </c>
      <c r="CH39" s="62">
        <f t="shared" si="50"/>
        <v>11</v>
      </c>
      <c r="CI39" s="62">
        <v>5</v>
      </c>
      <c r="CJ39" s="62">
        <v>2</v>
      </c>
      <c r="CK39" s="62">
        <v>2</v>
      </c>
      <c r="CL39" s="62">
        <v>2</v>
      </c>
      <c r="CM39" s="62">
        <f t="shared" si="51"/>
        <v>444515</v>
      </c>
      <c r="CN39" s="62">
        <v>202052</v>
      </c>
      <c r="CO39" s="62">
        <v>80821</v>
      </c>
      <c r="CP39" s="62">
        <v>80821</v>
      </c>
      <c r="CQ39" s="62">
        <v>80821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10</v>
      </c>
      <c r="DC39" s="62">
        <v>4</v>
      </c>
      <c r="DD39" s="62">
        <v>6</v>
      </c>
      <c r="DE39" s="62">
        <v>0</v>
      </c>
      <c r="DF39" s="62">
        <v>0</v>
      </c>
      <c r="DG39" s="62">
        <f t="shared" si="55"/>
        <v>368610</v>
      </c>
      <c r="DH39" s="62">
        <v>143598</v>
      </c>
      <c r="DI39" s="62">
        <v>225012</v>
      </c>
      <c r="DJ39" s="62">
        <v>0</v>
      </c>
      <c r="DK39" s="62">
        <v>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24</v>
      </c>
      <c r="DW39" s="63">
        <v>3</v>
      </c>
      <c r="DX39" s="63">
        <v>1</v>
      </c>
      <c r="DY39" s="63">
        <v>10</v>
      </c>
      <c r="DZ39" s="63">
        <v>10</v>
      </c>
      <c r="EA39" s="63">
        <f t="shared" si="59"/>
        <v>3345649</v>
      </c>
      <c r="EB39" s="63">
        <v>375288</v>
      </c>
      <c r="EC39" s="63">
        <v>125095</v>
      </c>
      <c r="ED39" s="63">
        <v>1409004</v>
      </c>
      <c r="EE39" s="63">
        <v>1436262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39</v>
      </c>
      <c r="E40" s="38">
        <f t="shared" si="33"/>
        <v>3028534</v>
      </c>
      <c r="F40" s="62">
        <f t="shared" si="34"/>
        <v>27</v>
      </c>
      <c r="G40" s="62">
        <v>12</v>
      </c>
      <c r="H40" s="62">
        <v>0</v>
      </c>
      <c r="I40" s="62">
        <v>0</v>
      </c>
      <c r="J40" s="62">
        <v>15</v>
      </c>
      <c r="K40" s="62">
        <f t="shared" si="35"/>
        <v>2714808</v>
      </c>
      <c r="L40" s="62">
        <v>1811704</v>
      </c>
      <c r="M40" s="62">
        <v>0</v>
      </c>
      <c r="N40" s="62">
        <v>0</v>
      </c>
      <c r="O40" s="62">
        <v>903104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12</v>
      </c>
      <c r="AU40" s="62">
        <v>3</v>
      </c>
      <c r="AV40" s="62">
        <v>3</v>
      </c>
      <c r="AW40" s="62">
        <v>3</v>
      </c>
      <c r="AX40" s="62">
        <v>3</v>
      </c>
      <c r="AY40" s="62">
        <f t="shared" si="43"/>
        <v>313726</v>
      </c>
      <c r="AZ40" s="62">
        <v>78590</v>
      </c>
      <c r="BA40" s="62">
        <v>74486</v>
      </c>
      <c r="BB40" s="62">
        <v>75301</v>
      </c>
      <c r="BC40" s="62">
        <v>85349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29</v>
      </c>
      <c r="E42" s="38">
        <f t="shared" si="33"/>
        <v>1411033</v>
      </c>
      <c r="F42" s="64">
        <f t="shared" si="34"/>
        <v>10</v>
      </c>
      <c r="G42" s="64">
        <v>0</v>
      </c>
      <c r="H42" s="64">
        <v>0</v>
      </c>
      <c r="I42" s="64">
        <v>0</v>
      </c>
      <c r="J42" s="64">
        <v>10</v>
      </c>
      <c r="K42" s="64">
        <f t="shared" si="35"/>
        <v>508697</v>
      </c>
      <c r="L42" s="64">
        <v>0</v>
      </c>
      <c r="M42" s="64">
        <v>0</v>
      </c>
      <c r="N42" s="64">
        <v>0</v>
      </c>
      <c r="O42" s="64">
        <v>508697</v>
      </c>
      <c r="P42" s="64">
        <f t="shared" si="36"/>
        <v>5</v>
      </c>
      <c r="Q42" s="64">
        <v>1</v>
      </c>
      <c r="R42" s="64">
        <v>2</v>
      </c>
      <c r="S42" s="64">
        <v>2</v>
      </c>
      <c r="T42" s="64">
        <v>0</v>
      </c>
      <c r="U42" s="64">
        <f t="shared" si="37"/>
        <v>277324</v>
      </c>
      <c r="V42" s="64">
        <v>31412</v>
      </c>
      <c r="W42" s="64">
        <v>102762</v>
      </c>
      <c r="X42" s="64">
        <v>143150</v>
      </c>
      <c r="Y42" s="64">
        <v>0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104576</v>
      </c>
      <c r="AZ42" s="64">
        <v>26197</v>
      </c>
      <c r="BA42" s="64">
        <v>24829</v>
      </c>
      <c r="BB42" s="64">
        <v>25100</v>
      </c>
      <c r="BC42" s="64">
        <v>28450</v>
      </c>
      <c r="BD42" s="64">
        <f t="shared" si="44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5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1</v>
      </c>
      <c r="DC42" s="64">
        <v>0</v>
      </c>
      <c r="DD42" s="64">
        <v>1</v>
      </c>
      <c r="DE42" s="64">
        <v>0</v>
      </c>
      <c r="DF42" s="64">
        <v>0</v>
      </c>
      <c r="DG42" s="64">
        <f t="shared" si="55"/>
        <v>26924</v>
      </c>
      <c r="DH42" s="64">
        <v>0</v>
      </c>
      <c r="DI42" s="64">
        <v>26924</v>
      </c>
      <c r="DJ42" s="64">
        <v>0</v>
      </c>
      <c r="DK42" s="64">
        <v>0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7</v>
      </c>
      <c r="DW42" s="65">
        <v>2</v>
      </c>
      <c r="DX42" s="65">
        <v>4</v>
      </c>
      <c r="DY42" s="65">
        <v>1</v>
      </c>
      <c r="DZ42" s="65">
        <v>0</v>
      </c>
      <c r="EA42" s="65">
        <f t="shared" si="59"/>
        <v>381966</v>
      </c>
      <c r="EB42" s="65">
        <v>154923</v>
      </c>
      <c r="EC42" s="65">
        <v>149581</v>
      </c>
      <c r="ED42" s="65">
        <v>77462</v>
      </c>
      <c r="EE42" s="65">
        <v>0</v>
      </c>
      <c r="EF42" s="65">
        <f t="shared" si="60"/>
        <v>2</v>
      </c>
      <c r="EG42" s="65">
        <v>2</v>
      </c>
      <c r="EH42" s="65">
        <v>0</v>
      </c>
      <c r="EI42" s="65">
        <v>0</v>
      </c>
      <c r="EJ42" s="65">
        <v>0</v>
      </c>
      <c r="EK42" s="65">
        <f t="shared" si="61"/>
        <v>111546</v>
      </c>
      <c r="EL42" s="65">
        <v>111546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29</v>
      </c>
      <c r="E43" s="38">
        <f t="shared" si="33"/>
        <v>1411033</v>
      </c>
      <c r="F43" s="62">
        <f t="shared" si="34"/>
        <v>10</v>
      </c>
      <c r="G43" s="62">
        <v>0</v>
      </c>
      <c r="H43" s="62">
        <v>0</v>
      </c>
      <c r="I43" s="62">
        <v>0</v>
      </c>
      <c r="J43" s="62">
        <v>10</v>
      </c>
      <c r="K43" s="62">
        <f t="shared" si="35"/>
        <v>508697</v>
      </c>
      <c r="L43" s="62">
        <v>0</v>
      </c>
      <c r="M43" s="62">
        <v>0</v>
      </c>
      <c r="N43" s="62">
        <v>0</v>
      </c>
      <c r="O43" s="62">
        <v>508697</v>
      </c>
      <c r="P43" s="62">
        <f t="shared" si="36"/>
        <v>5</v>
      </c>
      <c r="Q43" s="62">
        <v>1</v>
      </c>
      <c r="R43" s="62">
        <v>2</v>
      </c>
      <c r="S43" s="62">
        <v>2</v>
      </c>
      <c r="T43" s="62">
        <v>0</v>
      </c>
      <c r="U43" s="62">
        <f t="shared" si="37"/>
        <v>277324</v>
      </c>
      <c r="V43" s="62">
        <v>31412</v>
      </c>
      <c r="W43" s="62">
        <v>102762</v>
      </c>
      <c r="X43" s="62">
        <v>143150</v>
      </c>
      <c r="Y43" s="62">
        <v>0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104576</v>
      </c>
      <c r="AZ43" s="62">
        <v>26197</v>
      </c>
      <c r="BA43" s="62">
        <v>24829</v>
      </c>
      <c r="BB43" s="62">
        <v>25100</v>
      </c>
      <c r="BC43" s="62">
        <v>28450</v>
      </c>
      <c r="BD43" s="62">
        <f t="shared" si="44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5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1</v>
      </c>
      <c r="DC43" s="62">
        <v>0</v>
      </c>
      <c r="DD43" s="62">
        <v>1</v>
      </c>
      <c r="DE43" s="62">
        <v>0</v>
      </c>
      <c r="DF43" s="62">
        <v>0</v>
      </c>
      <c r="DG43" s="62">
        <f t="shared" si="55"/>
        <v>26924</v>
      </c>
      <c r="DH43" s="62">
        <v>0</v>
      </c>
      <c r="DI43" s="62">
        <v>26924</v>
      </c>
      <c r="DJ43" s="62">
        <v>0</v>
      </c>
      <c r="DK43" s="62">
        <v>0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7</v>
      </c>
      <c r="DW43" s="63">
        <v>2</v>
      </c>
      <c r="DX43" s="63">
        <v>4</v>
      </c>
      <c r="DY43" s="63">
        <v>1</v>
      </c>
      <c r="DZ43" s="63">
        <v>0</v>
      </c>
      <c r="EA43" s="63">
        <f t="shared" si="59"/>
        <v>381966</v>
      </c>
      <c r="EB43" s="63">
        <v>154923</v>
      </c>
      <c r="EC43" s="63">
        <v>149581</v>
      </c>
      <c r="ED43" s="63">
        <v>77462</v>
      </c>
      <c r="EE43" s="63">
        <v>0</v>
      </c>
      <c r="EF43" s="63">
        <f t="shared" si="60"/>
        <v>2</v>
      </c>
      <c r="EG43" s="63">
        <v>2</v>
      </c>
      <c r="EH43" s="63">
        <v>0</v>
      </c>
      <c r="EI43" s="63">
        <v>0</v>
      </c>
      <c r="EJ43" s="63">
        <v>0</v>
      </c>
      <c r="EK43" s="63">
        <f t="shared" si="61"/>
        <v>111546</v>
      </c>
      <c r="EL43" s="63">
        <v>111546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1125</v>
      </c>
      <c r="E44" s="38">
        <f t="shared" si="33"/>
        <v>47866440</v>
      </c>
      <c r="F44" s="64">
        <f t="shared" si="34"/>
        <v>558</v>
      </c>
      <c r="G44" s="64">
        <v>122</v>
      </c>
      <c r="H44" s="64">
        <v>160</v>
      </c>
      <c r="I44" s="64">
        <v>132</v>
      </c>
      <c r="J44" s="64">
        <v>144</v>
      </c>
      <c r="K44" s="64">
        <f t="shared" si="35"/>
        <v>33805530</v>
      </c>
      <c r="L44" s="64">
        <v>6391151</v>
      </c>
      <c r="M44" s="64">
        <v>10283721</v>
      </c>
      <c r="N44" s="64">
        <v>7657808</v>
      </c>
      <c r="O44" s="64">
        <v>9472850</v>
      </c>
      <c r="P44" s="64">
        <f t="shared" si="36"/>
        <v>48</v>
      </c>
      <c r="Q44" s="64">
        <v>15</v>
      </c>
      <c r="R44" s="64">
        <v>11</v>
      </c>
      <c r="S44" s="64">
        <v>6</v>
      </c>
      <c r="T44" s="64">
        <v>16</v>
      </c>
      <c r="U44" s="64">
        <f t="shared" si="37"/>
        <v>1006880</v>
      </c>
      <c r="V44" s="64">
        <v>379513</v>
      </c>
      <c r="W44" s="64">
        <v>221259</v>
      </c>
      <c r="X44" s="64">
        <v>133846</v>
      </c>
      <c r="Y44" s="64">
        <v>272262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86</v>
      </c>
      <c r="AU44" s="64">
        <v>24</v>
      </c>
      <c r="AV44" s="64">
        <v>24</v>
      </c>
      <c r="AW44" s="64">
        <v>14</v>
      </c>
      <c r="AX44" s="64">
        <v>24</v>
      </c>
      <c r="AY44" s="64">
        <f t="shared" si="43"/>
        <v>2258803</v>
      </c>
      <c r="AZ44" s="64">
        <v>628717</v>
      </c>
      <c r="BA44" s="64">
        <v>595891</v>
      </c>
      <c r="BB44" s="64">
        <v>351403</v>
      </c>
      <c r="BC44" s="64">
        <v>682792</v>
      </c>
      <c r="BD44" s="64">
        <f t="shared" si="44"/>
        <v>140</v>
      </c>
      <c r="BE44" s="64">
        <v>32</v>
      </c>
      <c r="BF44" s="64">
        <v>38</v>
      </c>
      <c r="BG44" s="64">
        <v>52</v>
      </c>
      <c r="BH44" s="64">
        <v>18</v>
      </c>
      <c r="BI44" s="64">
        <f t="shared" si="45"/>
        <v>3558572</v>
      </c>
      <c r="BJ44" s="64">
        <v>809906</v>
      </c>
      <c r="BK44" s="64">
        <v>1085441</v>
      </c>
      <c r="BL44" s="64">
        <v>1030486</v>
      </c>
      <c r="BM44" s="64">
        <v>632739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104</v>
      </c>
      <c r="BY44" s="64">
        <v>21</v>
      </c>
      <c r="BZ44" s="64">
        <v>29</v>
      </c>
      <c r="CA44" s="64">
        <v>10</v>
      </c>
      <c r="CB44" s="64">
        <v>44</v>
      </c>
      <c r="CC44" s="64">
        <f t="shared" si="49"/>
        <v>2690950</v>
      </c>
      <c r="CD44" s="64">
        <v>512369</v>
      </c>
      <c r="CE44" s="64">
        <v>687649</v>
      </c>
      <c r="CF44" s="64">
        <v>237209</v>
      </c>
      <c r="CG44" s="64">
        <v>1253723</v>
      </c>
      <c r="CH44" s="64">
        <f t="shared" si="50"/>
        <v>100</v>
      </c>
      <c r="CI44" s="64">
        <v>26</v>
      </c>
      <c r="CJ44" s="64">
        <v>26</v>
      </c>
      <c r="CK44" s="64">
        <v>13</v>
      </c>
      <c r="CL44" s="64">
        <v>35</v>
      </c>
      <c r="CM44" s="64">
        <f t="shared" si="51"/>
        <v>1438906</v>
      </c>
      <c r="CN44" s="64">
        <v>612436</v>
      </c>
      <c r="CO44" s="64">
        <v>312436</v>
      </c>
      <c r="CP44" s="64">
        <v>212436</v>
      </c>
      <c r="CQ44" s="64">
        <v>301598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18</v>
      </c>
      <c r="DC44" s="64">
        <v>6</v>
      </c>
      <c r="DD44" s="64">
        <v>12</v>
      </c>
      <c r="DE44" s="64">
        <v>0</v>
      </c>
      <c r="DF44" s="64">
        <v>0</v>
      </c>
      <c r="DG44" s="64">
        <f t="shared" si="55"/>
        <v>449530</v>
      </c>
      <c r="DH44" s="64">
        <v>143822</v>
      </c>
      <c r="DI44" s="64">
        <v>305708</v>
      </c>
      <c r="DJ44" s="64">
        <v>0</v>
      </c>
      <c r="DK44" s="64">
        <v>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71</v>
      </c>
      <c r="DW44" s="65">
        <v>9</v>
      </c>
      <c r="DX44" s="65">
        <v>15</v>
      </c>
      <c r="DY44" s="65">
        <v>27</v>
      </c>
      <c r="DZ44" s="65">
        <v>20</v>
      </c>
      <c r="EA44" s="65">
        <f t="shared" si="59"/>
        <v>2657269</v>
      </c>
      <c r="EB44" s="65">
        <v>342969</v>
      </c>
      <c r="EC44" s="65">
        <v>527115</v>
      </c>
      <c r="ED44" s="65">
        <v>1026681</v>
      </c>
      <c r="EE44" s="65">
        <v>760504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963</v>
      </c>
      <c r="E45" s="38">
        <f t="shared" si="33"/>
        <v>35846525</v>
      </c>
      <c r="F45" s="62">
        <f t="shared" si="34"/>
        <v>420</v>
      </c>
      <c r="G45" s="62">
        <v>71</v>
      </c>
      <c r="H45" s="62">
        <v>160</v>
      </c>
      <c r="I45" s="62">
        <v>132</v>
      </c>
      <c r="J45" s="62">
        <v>57</v>
      </c>
      <c r="K45" s="62">
        <f t="shared" si="35"/>
        <v>22413066</v>
      </c>
      <c r="L45" s="62">
        <v>2498651</v>
      </c>
      <c r="M45" s="62">
        <v>10283721</v>
      </c>
      <c r="N45" s="62">
        <v>7657808</v>
      </c>
      <c r="O45" s="62">
        <v>1972886</v>
      </c>
      <c r="P45" s="62">
        <f t="shared" si="36"/>
        <v>48</v>
      </c>
      <c r="Q45" s="62">
        <v>15</v>
      </c>
      <c r="R45" s="62">
        <v>11</v>
      </c>
      <c r="S45" s="62">
        <v>6</v>
      </c>
      <c r="T45" s="62">
        <v>16</v>
      </c>
      <c r="U45" s="62">
        <f t="shared" si="37"/>
        <v>1006880</v>
      </c>
      <c r="V45" s="62">
        <v>379513</v>
      </c>
      <c r="W45" s="62">
        <v>221259</v>
      </c>
      <c r="X45" s="62">
        <v>133846</v>
      </c>
      <c r="Y45" s="62">
        <v>272262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62</v>
      </c>
      <c r="AU45" s="62">
        <v>18</v>
      </c>
      <c r="AV45" s="62">
        <v>18</v>
      </c>
      <c r="AW45" s="62">
        <v>8</v>
      </c>
      <c r="AX45" s="62">
        <v>18</v>
      </c>
      <c r="AY45" s="62">
        <f t="shared" si="43"/>
        <v>1631352</v>
      </c>
      <c r="AZ45" s="62">
        <v>471538</v>
      </c>
      <c r="BA45" s="62">
        <v>446918</v>
      </c>
      <c r="BB45" s="62">
        <v>200802</v>
      </c>
      <c r="BC45" s="62">
        <v>512094</v>
      </c>
      <c r="BD45" s="62">
        <f t="shared" si="44"/>
        <v>140</v>
      </c>
      <c r="BE45" s="62">
        <v>32</v>
      </c>
      <c r="BF45" s="62">
        <v>38</v>
      </c>
      <c r="BG45" s="62">
        <v>52</v>
      </c>
      <c r="BH45" s="62">
        <v>18</v>
      </c>
      <c r="BI45" s="62">
        <f t="shared" si="45"/>
        <v>3558572</v>
      </c>
      <c r="BJ45" s="62">
        <v>809906</v>
      </c>
      <c r="BK45" s="62">
        <v>1085441</v>
      </c>
      <c r="BL45" s="62">
        <v>1030486</v>
      </c>
      <c r="BM45" s="62">
        <v>632739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104</v>
      </c>
      <c r="BY45" s="62">
        <v>21</v>
      </c>
      <c r="BZ45" s="62">
        <v>29</v>
      </c>
      <c r="CA45" s="62">
        <v>10</v>
      </c>
      <c r="CB45" s="62">
        <v>44</v>
      </c>
      <c r="CC45" s="62">
        <f t="shared" si="49"/>
        <v>2690950</v>
      </c>
      <c r="CD45" s="62">
        <v>512369</v>
      </c>
      <c r="CE45" s="62">
        <v>687649</v>
      </c>
      <c r="CF45" s="62">
        <v>237209</v>
      </c>
      <c r="CG45" s="62">
        <v>1253723</v>
      </c>
      <c r="CH45" s="62">
        <f t="shared" si="50"/>
        <v>100</v>
      </c>
      <c r="CI45" s="62">
        <v>26</v>
      </c>
      <c r="CJ45" s="62">
        <v>26</v>
      </c>
      <c r="CK45" s="62">
        <v>13</v>
      </c>
      <c r="CL45" s="62">
        <v>35</v>
      </c>
      <c r="CM45" s="62">
        <f t="shared" si="51"/>
        <v>1438906</v>
      </c>
      <c r="CN45" s="62">
        <v>612436</v>
      </c>
      <c r="CO45" s="62">
        <v>312436</v>
      </c>
      <c r="CP45" s="62">
        <v>212436</v>
      </c>
      <c r="CQ45" s="62">
        <v>301598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18</v>
      </c>
      <c r="DC45" s="62">
        <v>6</v>
      </c>
      <c r="DD45" s="62">
        <v>12</v>
      </c>
      <c r="DE45" s="62">
        <v>0</v>
      </c>
      <c r="DF45" s="62">
        <v>0</v>
      </c>
      <c r="DG45" s="62">
        <f t="shared" si="55"/>
        <v>449530</v>
      </c>
      <c r="DH45" s="62">
        <v>143822</v>
      </c>
      <c r="DI45" s="62">
        <v>305708</v>
      </c>
      <c r="DJ45" s="62">
        <v>0</v>
      </c>
      <c r="DK45" s="62">
        <v>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71</v>
      </c>
      <c r="DW45" s="63">
        <v>9</v>
      </c>
      <c r="DX45" s="63">
        <v>15</v>
      </c>
      <c r="DY45" s="63">
        <v>27</v>
      </c>
      <c r="DZ45" s="63">
        <v>20</v>
      </c>
      <c r="EA45" s="63">
        <f t="shared" si="59"/>
        <v>2657269</v>
      </c>
      <c r="EB45" s="63">
        <v>342969</v>
      </c>
      <c r="EC45" s="63">
        <v>527115</v>
      </c>
      <c r="ED45" s="63">
        <v>1026681</v>
      </c>
      <c r="EE45" s="63">
        <v>760504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162</v>
      </c>
      <c r="E46" s="38">
        <f t="shared" si="33"/>
        <v>12019915</v>
      </c>
      <c r="F46" s="62">
        <f t="shared" si="34"/>
        <v>138</v>
      </c>
      <c r="G46" s="62">
        <v>51</v>
      </c>
      <c r="H46" s="62">
        <v>0</v>
      </c>
      <c r="I46" s="62">
        <v>0</v>
      </c>
      <c r="J46" s="62">
        <v>87</v>
      </c>
      <c r="K46" s="62">
        <f t="shared" si="35"/>
        <v>11392464</v>
      </c>
      <c r="L46" s="62">
        <v>3892500</v>
      </c>
      <c r="M46" s="62">
        <v>0</v>
      </c>
      <c r="N46" s="62">
        <v>0</v>
      </c>
      <c r="O46" s="62">
        <v>7499964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24</v>
      </c>
      <c r="AU46" s="62">
        <v>6</v>
      </c>
      <c r="AV46" s="62">
        <v>6</v>
      </c>
      <c r="AW46" s="62">
        <v>6</v>
      </c>
      <c r="AX46" s="62">
        <v>6</v>
      </c>
      <c r="AY46" s="62">
        <f t="shared" si="43"/>
        <v>627451</v>
      </c>
      <c r="AZ46" s="62">
        <v>157179</v>
      </c>
      <c r="BA46" s="62">
        <v>148973</v>
      </c>
      <c r="BB46" s="62">
        <v>150601</v>
      </c>
      <c r="BC46" s="62">
        <v>170698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487</v>
      </c>
      <c r="E49" s="38">
        <f t="shared" si="33"/>
        <v>18027089</v>
      </c>
      <c r="F49" s="64">
        <f t="shared" si="34"/>
        <v>210</v>
      </c>
      <c r="G49" s="64">
        <v>47</v>
      </c>
      <c r="H49" s="64">
        <v>58</v>
      </c>
      <c r="I49" s="64">
        <v>36</v>
      </c>
      <c r="J49" s="64">
        <v>69</v>
      </c>
      <c r="K49" s="64">
        <f t="shared" si="35"/>
        <v>11355853</v>
      </c>
      <c r="L49" s="64">
        <v>2345219</v>
      </c>
      <c r="M49" s="64">
        <v>3373275</v>
      </c>
      <c r="N49" s="64">
        <v>1744043</v>
      </c>
      <c r="O49" s="64">
        <v>3893316</v>
      </c>
      <c r="P49" s="64">
        <f t="shared" si="36"/>
        <v>11</v>
      </c>
      <c r="Q49" s="64">
        <v>1</v>
      </c>
      <c r="R49" s="64">
        <v>4</v>
      </c>
      <c r="S49" s="64">
        <v>2</v>
      </c>
      <c r="T49" s="64">
        <v>4</v>
      </c>
      <c r="U49" s="64">
        <f t="shared" si="37"/>
        <v>332892</v>
      </c>
      <c r="V49" s="64">
        <v>25429</v>
      </c>
      <c r="W49" s="64">
        <v>151077</v>
      </c>
      <c r="X49" s="64">
        <v>52728</v>
      </c>
      <c r="Y49" s="64">
        <v>103658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28</v>
      </c>
      <c r="AU49" s="64">
        <v>7</v>
      </c>
      <c r="AV49" s="64">
        <v>7</v>
      </c>
      <c r="AW49" s="64">
        <v>7</v>
      </c>
      <c r="AX49" s="64">
        <v>7</v>
      </c>
      <c r="AY49" s="64">
        <f t="shared" si="43"/>
        <v>732028</v>
      </c>
      <c r="AZ49" s="64">
        <v>183376</v>
      </c>
      <c r="BA49" s="64">
        <v>173802</v>
      </c>
      <c r="BB49" s="64">
        <v>175702</v>
      </c>
      <c r="BC49" s="64">
        <v>199148</v>
      </c>
      <c r="BD49" s="64">
        <f t="shared" si="44"/>
        <v>88</v>
      </c>
      <c r="BE49" s="64">
        <v>23</v>
      </c>
      <c r="BF49" s="64">
        <v>28</v>
      </c>
      <c r="BG49" s="64">
        <v>27</v>
      </c>
      <c r="BH49" s="64">
        <v>10</v>
      </c>
      <c r="BI49" s="64">
        <f t="shared" si="45"/>
        <v>1977307</v>
      </c>
      <c r="BJ49" s="64">
        <v>495267</v>
      </c>
      <c r="BK49" s="64">
        <v>668625</v>
      </c>
      <c r="BL49" s="64">
        <v>490414</v>
      </c>
      <c r="BM49" s="64">
        <v>323001</v>
      </c>
      <c r="BN49" s="64">
        <f t="shared" si="46"/>
        <v>3</v>
      </c>
      <c r="BO49" s="64">
        <v>2</v>
      </c>
      <c r="BP49" s="64">
        <v>1</v>
      </c>
      <c r="BQ49" s="64">
        <v>0</v>
      </c>
      <c r="BR49" s="64">
        <v>0</v>
      </c>
      <c r="BS49" s="64">
        <f t="shared" si="47"/>
        <v>38465</v>
      </c>
      <c r="BT49" s="64">
        <v>25643</v>
      </c>
      <c r="BU49" s="64">
        <v>12822</v>
      </c>
      <c r="BV49" s="64">
        <v>0</v>
      </c>
      <c r="BW49" s="64">
        <v>0</v>
      </c>
      <c r="BX49" s="64">
        <f t="shared" si="48"/>
        <v>53</v>
      </c>
      <c r="BY49" s="64">
        <v>10</v>
      </c>
      <c r="BZ49" s="64">
        <v>12</v>
      </c>
      <c r="CA49" s="64">
        <v>13</v>
      </c>
      <c r="CB49" s="64">
        <v>18</v>
      </c>
      <c r="CC49" s="64">
        <f t="shared" si="49"/>
        <v>1230751</v>
      </c>
      <c r="CD49" s="64">
        <v>217962</v>
      </c>
      <c r="CE49" s="64">
        <v>261552</v>
      </c>
      <c r="CF49" s="64">
        <v>274375</v>
      </c>
      <c r="CG49" s="64">
        <v>476862</v>
      </c>
      <c r="CH49" s="64">
        <f t="shared" si="50"/>
        <v>20</v>
      </c>
      <c r="CI49" s="64">
        <v>5</v>
      </c>
      <c r="CJ49" s="64">
        <v>5</v>
      </c>
      <c r="CK49" s="64">
        <v>5</v>
      </c>
      <c r="CL49" s="64">
        <v>5</v>
      </c>
      <c r="CM49" s="64">
        <f t="shared" si="51"/>
        <v>343280</v>
      </c>
      <c r="CN49" s="64">
        <v>85820</v>
      </c>
      <c r="CO49" s="64">
        <v>85820</v>
      </c>
      <c r="CP49" s="64">
        <v>85820</v>
      </c>
      <c r="CQ49" s="64">
        <v>85820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26</v>
      </c>
      <c r="DC49" s="64">
        <v>5</v>
      </c>
      <c r="DD49" s="64">
        <v>21</v>
      </c>
      <c r="DE49" s="64">
        <v>0</v>
      </c>
      <c r="DF49" s="64">
        <v>0</v>
      </c>
      <c r="DG49" s="64">
        <f t="shared" si="55"/>
        <v>548748</v>
      </c>
      <c r="DH49" s="64">
        <v>100006</v>
      </c>
      <c r="DI49" s="64">
        <v>448742</v>
      </c>
      <c r="DJ49" s="64">
        <v>0</v>
      </c>
      <c r="DK49" s="64">
        <v>0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48</v>
      </c>
      <c r="DW49" s="65">
        <v>7</v>
      </c>
      <c r="DX49" s="65">
        <v>18</v>
      </c>
      <c r="DY49" s="65">
        <v>13</v>
      </c>
      <c r="DZ49" s="65">
        <v>10</v>
      </c>
      <c r="EA49" s="65">
        <f t="shared" si="59"/>
        <v>1467765</v>
      </c>
      <c r="EB49" s="65">
        <v>226598</v>
      </c>
      <c r="EC49" s="65">
        <v>544900</v>
      </c>
      <c r="ED49" s="65">
        <v>393542</v>
      </c>
      <c r="EE49" s="65">
        <v>302725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487</v>
      </c>
      <c r="E50" s="38">
        <f t="shared" si="33"/>
        <v>18027089</v>
      </c>
      <c r="F50" s="62">
        <f t="shared" si="34"/>
        <v>210</v>
      </c>
      <c r="G50" s="62">
        <v>47</v>
      </c>
      <c r="H50" s="62">
        <v>58</v>
      </c>
      <c r="I50" s="62">
        <v>36</v>
      </c>
      <c r="J50" s="62">
        <v>69</v>
      </c>
      <c r="K50" s="62">
        <f t="shared" si="35"/>
        <v>11355853</v>
      </c>
      <c r="L50" s="62">
        <v>2345219</v>
      </c>
      <c r="M50" s="62">
        <v>3373275</v>
      </c>
      <c r="N50" s="62">
        <v>1744043</v>
      </c>
      <c r="O50" s="62">
        <v>3893316</v>
      </c>
      <c r="P50" s="62">
        <f t="shared" si="36"/>
        <v>11</v>
      </c>
      <c r="Q50" s="62">
        <v>1</v>
      </c>
      <c r="R50" s="62">
        <v>4</v>
      </c>
      <c r="S50" s="62">
        <v>2</v>
      </c>
      <c r="T50" s="62">
        <v>4</v>
      </c>
      <c r="U50" s="62">
        <f t="shared" si="37"/>
        <v>332892</v>
      </c>
      <c r="V50" s="62">
        <v>25429</v>
      </c>
      <c r="W50" s="62">
        <v>151077</v>
      </c>
      <c r="X50" s="62">
        <v>52728</v>
      </c>
      <c r="Y50" s="62">
        <v>103658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28</v>
      </c>
      <c r="AU50" s="62">
        <v>7</v>
      </c>
      <c r="AV50" s="62">
        <v>7</v>
      </c>
      <c r="AW50" s="62">
        <v>7</v>
      </c>
      <c r="AX50" s="62">
        <v>7</v>
      </c>
      <c r="AY50" s="62">
        <f t="shared" si="43"/>
        <v>732028</v>
      </c>
      <c r="AZ50" s="62">
        <v>183376</v>
      </c>
      <c r="BA50" s="62">
        <v>173802</v>
      </c>
      <c r="BB50" s="62">
        <v>175702</v>
      </c>
      <c r="BC50" s="62">
        <v>199148</v>
      </c>
      <c r="BD50" s="62">
        <f t="shared" si="44"/>
        <v>88</v>
      </c>
      <c r="BE50" s="62">
        <v>23</v>
      </c>
      <c r="BF50" s="62">
        <v>28</v>
      </c>
      <c r="BG50" s="62">
        <v>27</v>
      </c>
      <c r="BH50" s="62">
        <v>10</v>
      </c>
      <c r="BI50" s="62">
        <f t="shared" si="45"/>
        <v>1977307</v>
      </c>
      <c r="BJ50" s="62">
        <v>495267</v>
      </c>
      <c r="BK50" s="62">
        <v>668625</v>
      </c>
      <c r="BL50" s="62">
        <v>490414</v>
      </c>
      <c r="BM50" s="62">
        <v>323001</v>
      </c>
      <c r="BN50" s="62">
        <f t="shared" si="46"/>
        <v>3</v>
      </c>
      <c r="BO50" s="62">
        <v>2</v>
      </c>
      <c r="BP50" s="62">
        <v>1</v>
      </c>
      <c r="BQ50" s="62">
        <v>0</v>
      </c>
      <c r="BR50" s="62">
        <v>0</v>
      </c>
      <c r="BS50" s="62">
        <f t="shared" si="47"/>
        <v>38465</v>
      </c>
      <c r="BT50" s="62">
        <v>25643</v>
      </c>
      <c r="BU50" s="62">
        <v>12822</v>
      </c>
      <c r="BV50" s="62">
        <v>0</v>
      </c>
      <c r="BW50" s="62">
        <v>0</v>
      </c>
      <c r="BX50" s="62">
        <f t="shared" si="48"/>
        <v>53</v>
      </c>
      <c r="BY50" s="62">
        <v>10</v>
      </c>
      <c r="BZ50" s="62">
        <v>12</v>
      </c>
      <c r="CA50" s="62">
        <v>13</v>
      </c>
      <c r="CB50" s="62">
        <v>18</v>
      </c>
      <c r="CC50" s="62">
        <f t="shared" si="49"/>
        <v>1230751</v>
      </c>
      <c r="CD50" s="62">
        <v>217962</v>
      </c>
      <c r="CE50" s="62">
        <v>261552</v>
      </c>
      <c r="CF50" s="62">
        <v>274375</v>
      </c>
      <c r="CG50" s="62">
        <v>476862</v>
      </c>
      <c r="CH50" s="62">
        <f t="shared" si="50"/>
        <v>20</v>
      </c>
      <c r="CI50" s="62">
        <v>5</v>
      </c>
      <c r="CJ50" s="62">
        <v>5</v>
      </c>
      <c r="CK50" s="62">
        <v>5</v>
      </c>
      <c r="CL50" s="62">
        <v>5</v>
      </c>
      <c r="CM50" s="62">
        <f t="shared" si="51"/>
        <v>343280</v>
      </c>
      <c r="CN50" s="62">
        <v>85820</v>
      </c>
      <c r="CO50" s="62">
        <v>85820</v>
      </c>
      <c r="CP50" s="62">
        <v>85820</v>
      </c>
      <c r="CQ50" s="62">
        <v>85820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26</v>
      </c>
      <c r="DC50" s="62">
        <v>5</v>
      </c>
      <c r="DD50" s="62">
        <v>21</v>
      </c>
      <c r="DE50" s="62">
        <v>0</v>
      </c>
      <c r="DF50" s="62">
        <v>0</v>
      </c>
      <c r="DG50" s="62">
        <f t="shared" si="55"/>
        <v>548748</v>
      </c>
      <c r="DH50" s="62">
        <v>100006</v>
      </c>
      <c r="DI50" s="62">
        <v>448742</v>
      </c>
      <c r="DJ50" s="62">
        <v>0</v>
      </c>
      <c r="DK50" s="62">
        <v>0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48</v>
      </c>
      <c r="DW50" s="63">
        <v>7</v>
      </c>
      <c r="DX50" s="63">
        <v>18</v>
      </c>
      <c r="DY50" s="63">
        <v>13</v>
      </c>
      <c r="DZ50" s="63">
        <v>10</v>
      </c>
      <c r="EA50" s="63">
        <f t="shared" si="59"/>
        <v>1467765</v>
      </c>
      <c r="EB50" s="63">
        <v>226598</v>
      </c>
      <c r="EC50" s="63">
        <v>544900</v>
      </c>
      <c r="ED50" s="63">
        <v>393542</v>
      </c>
      <c r="EE50" s="63">
        <v>302725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98</v>
      </c>
      <c r="E51" s="38">
        <f t="shared" si="33"/>
        <v>7674905</v>
      </c>
      <c r="F51" s="64">
        <f t="shared" si="34"/>
        <v>97</v>
      </c>
      <c r="G51" s="64">
        <v>15</v>
      </c>
      <c r="H51" s="64">
        <v>27</v>
      </c>
      <c r="I51" s="64">
        <v>31</v>
      </c>
      <c r="J51" s="64">
        <v>24</v>
      </c>
      <c r="K51" s="64">
        <f t="shared" si="35"/>
        <v>7626787</v>
      </c>
      <c r="L51" s="64">
        <v>993573</v>
      </c>
      <c r="M51" s="64">
        <v>2317828</v>
      </c>
      <c r="N51" s="64">
        <v>2195778</v>
      </c>
      <c r="O51" s="64">
        <v>2119608</v>
      </c>
      <c r="P51" s="64">
        <f t="shared" si="36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7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1</v>
      </c>
      <c r="BY51" s="64">
        <v>1</v>
      </c>
      <c r="BZ51" s="64">
        <v>0</v>
      </c>
      <c r="CA51" s="64">
        <v>0</v>
      </c>
      <c r="CB51" s="64">
        <v>0</v>
      </c>
      <c r="CC51" s="64">
        <f t="shared" si="49"/>
        <v>48118</v>
      </c>
      <c r="CD51" s="64">
        <v>48118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59</v>
      </c>
      <c r="E52" s="38">
        <f t="shared" si="33"/>
        <v>4561724</v>
      </c>
      <c r="F52" s="62">
        <f t="shared" si="34"/>
        <v>58</v>
      </c>
      <c r="G52" s="62">
        <v>0</v>
      </c>
      <c r="H52" s="62">
        <v>27</v>
      </c>
      <c r="I52" s="62">
        <v>31</v>
      </c>
      <c r="J52" s="62">
        <v>0</v>
      </c>
      <c r="K52" s="62">
        <f t="shared" si="35"/>
        <v>4513606</v>
      </c>
      <c r="L52" s="62">
        <v>0</v>
      </c>
      <c r="M52" s="62">
        <v>2317828</v>
      </c>
      <c r="N52" s="62">
        <v>2195778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1</v>
      </c>
      <c r="BY52" s="62">
        <v>1</v>
      </c>
      <c r="BZ52" s="62">
        <v>0</v>
      </c>
      <c r="CA52" s="62">
        <v>0</v>
      </c>
      <c r="CB52" s="62">
        <v>0</v>
      </c>
      <c r="CC52" s="62">
        <f t="shared" si="49"/>
        <v>48118</v>
      </c>
      <c r="CD52" s="62">
        <v>48118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39</v>
      </c>
      <c r="E53" s="38">
        <f t="shared" si="33"/>
        <v>3113181</v>
      </c>
      <c r="F53" s="62">
        <f t="shared" si="34"/>
        <v>39</v>
      </c>
      <c r="G53" s="62">
        <v>15</v>
      </c>
      <c r="H53" s="62">
        <v>0</v>
      </c>
      <c r="I53" s="62">
        <v>0</v>
      </c>
      <c r="J53" s="62">
        <v>24</v>
      </c>
      <c r="K53" s="62">
        <f t="shared" si="35"/>
        <v>3113181</v>
      </c>
      <c r="L53" s="62">
        <v>993573</v>
      </c>
      <c r="M53" s="62">
        <v>0</v>
      </c>
      <c r="N53" s="62">
        <v>0</v>
      </c>
      <c r="O53" s="62">
        <v>2119608</v>
      </c>
      <c r="P53" s="62">
        <f t="shared" si="36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7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131</v>
      </c>
      <c r="E54" s="38">
        <f t="shared" si="33"/>
        <v>7035026</v>
      </c>
      <c r="F54" s="64">
        <f t="shared" si="34"/>
        <v>122</v>
      </c>
      <c r="G54" s="64">
        <v>18</v>
      </c>
      <c r="H54" s="64">
        <v>58</v>
      </c>
      <c r="I54" s="64">
        <v>20</v>
      </c>
      <c r="J54" s="64">
        <v>26</v>
      </c>
      <c r="K54" s="64">
        <f t="shared" si="35"/>
        <v>6423665</v>
      </c>
      <c r="L54" s="64">
        <v>1435673</v>
      </c>
      <c r="M54" s="64">
        <v>2051783</v>
      </c>
      <c r="N54" s="64">
        <v>1459840</v>
      </c>
      <c r="O54" s="64">
        <v>1476369</v>
      </c>
      <c r="P54" s="64">
        <f t="shared" si="36"/>
        <v>4</v>
      </c>
      <c r="Q54" s="64">
        <v>0</v>
      </c>
      <c r="R54" s="64">
        <v>1</v>
      </c>
      <c r="S54" s="64">
        <v>0</v>
      </c>
      <c r="T54" s="64">
        <v>3</v>
      </c>
      <c r="U54" s="64">
        <f t="shared" si="37"/>
        <v>265034</v>
      </c>
      <c r="V54" s="64">
        <v>0</v>
      </c>
      <c r="W54" s="64">
        <v>63946</v>
      </c>
      <c r="X54" s="64">
        <v>0</v>
      </c>
      <c r="Y54" s="64">
        <v>201088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1</v>
      </c>
      <c r="BE54" s="64">
        <v>0</v>
      </c>
      <c r="BF54" s="64">
        <v>0</v>
      </c>
      <c r="BG54" s="64">
        <v>1</v>
      </c>
      <c r="BH54" s="64">
        <v>0</v>
      </c>
      <c r="BI54" s="64">
        <f t="shared" si="45"/>
        <v>27406</v>
      </c>
      <c r="BJ54" s="64">
        <v>0</v>
      </c>
      <c r="BK54" s="64">
        <v>0</v>
      </c>
      <c r="BL54" s="64">
        <v>27406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4</v>
      </c>
      <c r="DW54" s="65">
        <v>2</v>
      </c>
      <c r="DX54" s="65">
        <v>1</v>
      </c>
      <c r="DY54" s="65">
        <v>1</v>
      </c>
      <c r="DZ54" s="65">
        <v>0</v>
      </c>
      <c r="EA54" s="65">
        <f t="shared" si="59"/>
        <v>318921</v>
      </c>
      <c r="EB54" s="65">
        <v>156875</v>
      </c>
      <c r="EC54" s="65">
        <v>81023</v>
      </c>
      <c r="ED54" s="65">
        <v>81023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131</v>
      </c>
      <c r="E55" s="38">
        <f t="shared" si="33"/>
        <v>7035026</v>
      </c>
      <c r="F55" s="62">
        <f t="shared" si="34"/>
        <v>122</v>
      </c>
      <c r="G55" s="62">
        <v>18</v>
      </c>
      <c r="H55" s="62">
        <v>58</v>
      </c>
      <c r="I55" s="62">
        <v>20</v>
      </c>
      <c r="J55" s="62">
        <v>26</v>
      </c>
      <c r="K55" s="62">
        <f t="shared" si="35"/>
        <v>6423665</v>
      </c>
      <c r="L55" s="62">
        <v>1435673</v>
      </c>
      <c r="M55" s="62">
        <v>2051783</v>
      </c>
      <c r="N55" s="62">
        <v>1459840</v>
      </c>
      <c r="O55" s="62">
        <v>1476369</v>
      </c>
      <c r="P55" s="62">
        <f t="shared" si="36"/>
        <v>4</v>
      </c>
      <c r="Q55" s="62">
        <v>0</v>
      </c>
      <c r="R55" s="62">
        <v>1</v>
      </c>
      <c r="S55" s="62">
        <v>0</v>
      </c>
      <c r="T55" s="62">
        <v>3</v>
      </c>
      <c r="U55" s="62">
        <f t="shared" si="37"/>
        <v>265034</v>
      </c>
      <c r="V55" s="62">
        <v>0</v>
      </c>
      <c r="W55" s="62">
        <v>63946</v>
      </c>
      <c r="X55" s="62">
        <v>0</v>
      </c>
      <c r="Y55" s="62">
        <v>201088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1</v>
      </c>
      <c r="BE55" s="62">
        <v>0</v>
      </c>
      <c r="BF55" s="62">
        <v>0</v>
      </c>
      <c r="BG55" s="62">
        <v>1</v>
      </c>
      <c r="BH55" s="62">
        <v>0</v>
      </c>
      <c r="BI55" s="62">
        <f t="shared" si="45"/>
        <v>27406</v>
      </c>
      <c r="BJ55" s="62">
        <v>0</v>
      </c>
      <c r="BK55" s="62">
        <v>0</v>
      </c>
      <c r="BL55" s="62">
        <v>27406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4</v>
      </c>
      <c r="DW55" s="63">
        <v>2</v>
      </c>
      <c r="DX55" s="63">
        <v>1</v>
      </c>
      <c r="DY55" s="63">
        <v>1</v>
      </c>
      <c r="DZ55" s="63">
        <v>0</v>
      </c>
      <c r="EA55" s="63">
        <f t="shared" si="59"/>
        <v>318921</v>
      </c>
      <c r="EB55" s="63">
        <v>156875</v>
      </c>
      <c r="EC55" s="63">
        <v>81023</v>
      </c>
      <c r="ED55" s="63">
        <v>81023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859</v>
      </c>
      <c r="E56" s="38">
        <f t="shared" si="33"/>
        <v>104615425</v>
      </c>
      <c r="F56" s="64">
        <f t="shared" si="34"/>
        <v>44</v>
      </c>
      <c r="G56" s="64">
        <v>6</v>
      </c>
      <c r="H56" s="64">
        <v>26</v>
      </c>
      <c r="I56" s="64">
        <v>10</v>
      </c>
      <c r="J56" s="64">
        <v>2</v>
      </c>
      <c r="K56" s="64">
        <f t="shared" si="35"/>
        <v>2508011</v>
      </c>
      <c r="L56" s="64">
        <v>709015</v>
      </c>
      <c r="M56" s="64">
        <v>1165982</v>
      </c>
      <c r="N56" s="64">
        <v>212405</v>
      </c>
      <c r="O56" s="64">
        <v>420609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810</v>
      </c>
      <c r="DM56" s="64">
        <v>175</v>
      </c>
      <c r="DN56" s="64">
        <v>268</v>
      </c>
      <c r="DO56" s="64">
        <v>187</v>
      </c>
      <c r="DP56" s="64">
        <v>180</v>
      </c>
      <c r="DQ56" s="64">
        <f t="shared" si="57"/>
        <v>101726960</v>
      </c>
      <c r="DR56" s="64">
        <v>18984212</v>
      </c>
      <c r="DS56" s="64">
        <v>31168855</v>
      </c>
      <c r="DT56" s="64">
        <v>20945267</v>
      </c>
      <c r="DU56" s="64">
        <v>30628626</v>
      </c>
      <c r="DV56" s="65">
        <f t="shared" si="58"/>
        <v>5</v>
      </c>
      <c r="DW56" s="65">
        <v>2</v>
      </c>
      <c r="DX56" s="65">
        <v>2</v>
      </c>
      <c r="DY56" s="65">
        <v>1</v>
      </c>
      <c r="DZ56" s="65">
        <v>0</v>
      </c>
      <c r="EA56" s="65">
        <f t="shared" si="59"/>
        <v>380454</v>
      </c>
      <c r="EB56" s="65">
        <v>223127</v>
      </c>
      <c r="EC56" s="65">
        <v>97494</v>
      </c>
      <c r="ED56" s="65">
        <v>59833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0</v>
      </c>
      <c r="E58" s="38">
        <f t="shared" si="33"/>
        <v>0</v>
      </c>
      <c r="F58" s="62">
        <f t="shared" si="34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5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854</v>
      </c>
      <c r="E59" s="38">
        <f t="shared" si="33"/>
        <v>103922116</v>
      </c>
      <c r="F59" s="62">
        <f t="shared" si="34"/>
        <v>39</v>
      </c>
      <c r="G59" s="62">
        <v>1</v>
      </c>
      <c r="H59" s="62">
        <v>26</v>
      </c>
      <c r="I59" s="62">
        <v>10</v>
      </c>
      <c r="J59" s="62">
        <v>2</v>
      </c>
      <c r="K59" s="62">
        <f t="shared" si="35"/>
        <v>1814702</v>
      </c>
      <c r="L59" s="62">
        <v>15706</v>
      </c>
      <c r="M59" s="62">
        <v>1165982</v>
      </c>
      <c r="N59" s="62">
        <v>212405</v>
      </c>
      <c r="O59" s="62">
        <v>420609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810</v>
      </c>
      <c r="DM59" s="62">
        <v>175</v>
      </c>
      <c r="DN59" s="62">
        <v>268</v>
      </c>
      <c r="DO59" s="62">
        <v>187</v>
      </c>
      <c r="DP59" s="62">
        <v>180</v>
      </c>
      <c r="DQ59" s="62">
        <f t="shared" si="57"/>
        <v>101726960</v>
      </c>
      <c r="DR59" s="62">
        <v>18984212</v>
      </c>
      <c r="DS59" s="62">
        <v>31168855</v>
      </c>
      <c r="DT59" s="62">
        <v>20945267</v>
      </c>
      <c r="DU59" s="62">
        <v>30628626</v>
      </c>
      <c r="DV59" s="63">
        <f t="shared" si="58"/>
        <v>5</v>
      </c>
      <c r="DW59" s="63">
        <v>2</v>
      </c>
      <c r="DX59" s="63">
        <v>2</v>
      </c>
      <c r="DY59" s="63">
        <v>1</v>
      </c>
      <c r="DZ59" s="63">
        <v>0</v>
      </c>
      <c r="EA59" s="63">
        <f t="shared" si="59"/>
        <v>380454</v>
      </c>
      <c r="EB59" s="63">
        <v>223127</v>
      </c>
      <c r="EC59" s="63">
        <v>97494</v>
      </c>
      <c r="ED59" s="63">
        <v>59833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5</v>
      </c>
      <c r="E60" s="38">
        <f t="shared" si="33"/>
        <v>693309</v>
      </c>
      <c r="F60" s="62">
        <f t="shared" si="34"/>
        <v>5</v>
      </c>
      <c r="G60" s="62">
        <v>5</v>
      </c>
      <c r="H60" s="62">
        <v>0</v>
      </c>
      <c r="I60" s="62">
        <v>0</v>
      </c>
      <c r="J60" s="62">
        <v>0</v>
      </c>
      <c r="K60" s="62">
        <f t="shared" si="35"/>
        <v>693309</v>
      </c>
      <c r="L60" s="62">
        <v>693309</v>
      </c>
      <c r="M60" s="62">
        <v>0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0</v>
      </c>
      <c r="E65" s="38">
        <f t="shared" si="33"/>
        <v>0</v>
      </c>
      <c r="F65" s="62">
        <f t="shared" si="34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5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317</v>
      </c>
      <c r="E66" s="38">
        <f t="shared" si="33"/>
        <v>8955784</v>
      </c>
      <c r="F66" s="64">
        <f t="shared" si="34"/>
        <v>280</v>
      </c>
      <c r="G66" s="64">
        <v>62</v>
      </c>
      <c r="H66" s="64">
        <v>75</v>
      </c>
      <c r="I66" s="64">
        <v>67</v>
      </c>
      <c r="J66" s="64">
        <v>76</v>
      </c>
      <c r="K66" s="64">
        <f t="shared" si="35"/>
        <v>8208243</v>
      </c>
      <c r="L66" s="64">
        <v>1921145</v>
      </c>
      <c r="M66" s="64">
        <v>2299615</v>
      </c>
      <c r="N66" s="64">
        <v>1799223</v>
      </c>
      <c r="O66" s="64">
        <v>2188260</v>
      </c>
      <c r="P66" s="64">
        <f t="shared" si="36"/>
        <v>23</v>
      </c>
      <c r="Q66" s="64">
        <v>6</v>
      </c>
      <c r="R66" s="64">
        <v>4</v>
      </c>
      <c r="S66" s="64">
        <v>2</v>
      </c>
      <c r="T66" s="64">
        <v>11</v>
      </c>
      <c r="U66" s="64">
        <f t="shared" si="37"/>
        <v>426793</v>
      </c>
      <c r="V66" s="64">
        <v>205713</v>
      </c>
      <c r="W66" s="64">
        <v>120188</v>
      </c>
      <c r="X66" s="64">
        <v>45622</v>
      </c>
      <c r="Y66" s="64">
        <v>55270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4</v>
      </c>
      <c r="AU66" s="64">
        <v>1</v>
      </c>
      <c r="AV66" s="64">
        <v>1</v>
      </c>
      <c r="AW66" s="64">
        <v>1</v>
      </c>
      <c r="AX66" s="64">
        <v>1</v>
      </c>
      <c r="AY66" s="64">
        <f t="shared" si="43"/>
        <v>104576</v>
      </c>
      <c r="AZ66" s="64">
        <v>26197</v>
      </c>
      <c r="BA66" s="64">
        <v>24829</v>
      </c>
      <c r="BB66" s="64">
        <v>25100</v>
      </c>
      <c r="BC66" s="64">
        <v>28450</v>
      </c>
      <c r="BD66" s="64">
        <f t="shared" si="44"/>
        <v>7</v>
      </c>
      <c r="BE66" s="64">
        <v>3</v>
      </c>
      <c r="BF66" s="64">
        <v>2</v>
      </c>
      <c r="BG66" s="64">
        <v>2</v>
      </c>
      <c r="BH66" s="64">
        <v>0</v>
      </c>
      <c r="BI66" s="64">
        <f t="shared" si="45"/>
        <v>127385</v>
      </c>
      <c r="BJ66" s="64">
        <v>53664</v>
      </c>
      <c r="BK66" s="64">
        <v>39104</v>
      </c>
      <c r="BL66" s="64">
        <v>34617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2</v>
      </c>
      <c r="BY66" s="64">
        <v>2</v>
      </c>
      <c r="BZ66" s="64">
        <v>0</v>
      </c>
      <c r="CA66" s="64">
        <v>0</v>
      </c>
      <c r="CB66" s="64">
        <v>0</v>
      </c>
      <c r="CC66" s="64">
        <f t="shared" si="49"/>
        <v>45515</v>
      </c>
      <c r="CD66" s="64">
        <v>45515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1</v>
      </c>
      <c r="EG66" s="65">
        <v>0</v>
      </c>
      <c r="EH66" s="65">
        <v>1</v>
      </c>
      <c r="EI66" s="65">
        <v>0</v>
      </c>
      <c r="EJ66" s="65">
        <v>0</v>
      </c>
      <c r="EK66" s="65">
        <f t="shared" si="61"/>
        <v>43272</v>
      </c>
      <c r="EL66" s="65">
        <v>0</v>
      </c>
      <c r="EM66" s="65">
        <v>43272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317</v>
      </c>
      <c r="E67" s="38">
        <f t="shared" si="33"/>
        <v>8955784</v>
      </c>
      <c r="F67" s="62">
        <f t="shared" si="34"/>
        <v>280</v>
      </c>
      <c r="G67" s="62">
        <v>62</v>
      </c>
      <c r="H67" s="62">
        <v>75</v>
      </c>
      <c r="I67" s="62">
        <v>67</v>
      </c>
      <c r="J67" s="62">
        <v>76</v>
      </c>
      <c r="K67" s="62">
        <f t="shared" si="35"/>
        <v>8208243</v>
      </c>
      <c r="L67" s="62">
        <v>1921145</v>
      </c>
      <c r="M67" s="62">
        <v>2299615</v>
      </c>
      <c r="N67" s="62">
        <v>1799223</v>
      </c>
      <c r="O67" s="62">
        <v>2188260</v>
      </c>
      <c r="P67" s="62">
        <f t="shared" si="36"/>
        <v>23</v>
      </c>
      <c r="Q67" s="62">
        <v>6</v>
      </c>
      <c r="R67" s="62">
        <v>4</v>
      </c>
      <c r="S67" s="62">
        <v>2</v>
      </c>
      <c r="T67" s="62">
        <v>11</v>
      </c>
      <c r="U67" s="62">
        <f t="shared" si="37"/>
        <v>426793</v>
      </c>
      <c r="V67" s="62">
        <v>205713</v>
      </c>
      <c r="W67" s="62">
        <v>120188</v>
      </c>
      <c r="X67" s="62">
        <v>45622</v>
      </c>
      <c r="Y67" s="62">
        <v>55270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4</v>
      </c>
      <c r="AU67" s="62">
        <v>1</v>
      </c>
      <c r="AV67" s="62">
        <v>1</v>
      </c>
      <c r="AW67" s="62">
        <v>1</v>
      </c>
      <c r="AX67" s="62">
        <v>1</v>
      </c>
      <c r="AY67" s="62">
        <f t="shared" si="43"/>
        <v>104576</v>
      </c>
      <c r="AZ67" s="62">
        <v>26197</v>
      </c>
      <c r="BA67" s="62">
        <v>24829</v>
      </c>
      <c r="BB67" s="62">
        <v>25100</v>
      </c>
      <c r="BC67" s="62">
        <v>28450</v>
      </c>
      <c r="BD67" s="62">
        <f t="shared" si="44"/>
        <v>7</v>
      </c>
      <c r="BE67" s="62">
        <v>3</v>
      </c>
      <c r="BF67" s="62">
        <v>2</v>
      </c>
      <c r="BG67" s="62">
        <v>2</v>
      </c>
      <c r="BH67" s="62">
        <v>0</v>
      </c>
      <c r="BI67" s="62">
        <f t="shared" si="45"/>
        <v>127385</v>
      </c>
      <c r="BJ67" s="62">
        <v>53664</v>
      </c>
      <c r="BK67" s="62">
        <v>39104</v>
      </c>
      <c r="BL67" s="62">
        <v>34617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2</v>
      </c>
      <c r="BY67" s="62">
        <v>2</v>
      </c>
      <c r="BZ67" s="62">
        <v>0</v>
      </c>
      <c r="CA67" s="62">
        <v>0</v>
      </c>
      <c r="CB67" s="62">
        <v>0</v>
      </c>
      <c r="CC67" s="62">
        <f t="shared" si="49"/>
        <v>45515</v>
      </c>
      <c r="CD67" s="62">
        <v>45515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1</v>
      </c>
      <c r="EG67" s="63">
        <v>0</v>
      </c>
      <c r="EH67" s="63">
        <v>1</v>
      </c>
      <c r="EI67" s="63">
        <v>0</v>
      </c>
      <c r="EJ67" s="63">
        <v>0</v>
      </c>
      <c r="EK67" s="63">
        <f t="shared" si="61"/>
        <v>43272</v>
      </c>
      <c r="EL67" s="63">
        <v>0</v>
      </c>
      <c r="EM67" s="63">
        <v>43272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411</v>
      </c>
      <c r="E69" s="38">
        <f t="shared" si="33"/>
        <v>37644062</v>
      </c>
      <c r="F69" s="64">
        <f t="shared" si="34"/>
        <v>407</v>
      </c>
      <c r="G69" s="64">
        <v>100</v>
      </c>
      <c r="H69" s="64">
        <v>121</v>
      </c>
      <c r="I69" s="64">
        <v>96</v>
      </c>
      <c r="J69" s="64">
        <v>90</v>
      </c>
      <c r="K69" s="64">
        <f t="shared" si="35"/>
        <v>37558155</v>
      </c>
      <c r="L69" s="64">
        <v>2358900</v>
      </c>
      <c r="M69" s="64">
        <v>3456395</v>
      </c>
      <c r="N69" s="64">
        <v>29357523</v>
      </c>
      <c r="O69" s="64">
        <v>2385337</v>
      </c>
      <c r="P69" s="64">
        <f t="shared" si="36"/>
        <v>3</v>
      </c>
      <c r="Q69" s="64">
        <v>1</v>
      </c>
      <c r="R69" s="64">
        <v>1</v>
      </c>
      <c r="S69" s="64">
        <v>0</v>
      </c>
      <c r="T69" s="64">
        <v>1</v>
      </c>
      <c r="U69" s="64">
        <f t="shared" si="37"/>
        <v>64655</v>
      </c>
      <c r="V69" s="64">
        <v>19983</v>
      </c>
      <c r="W69" s="64">
        <v>24681</v>
      </c>
      <c r="X69" s="64">
        <v>0</v>
      </c>
      <c r="Y69" s="64">
        <v>19991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1</v>
      </c>
      <c r="BE69" s="64">
        <v>0</v>
      </c>
      <c r="BF69" s="64">
        <v>0</v>
      </c>
      <c r="BG69" s="64">
        <v>1</v>
      </c>
      <c r="BH69" s="64">
        <v>0</v>
      </c>
      <c r="BI69" s="64">
        <f t="shared" si="45"/>
        <v>21252</v>
      </c>
      <c r="BJ69" s="64">
        <v>0</v>
      </c>
      <c r="BK69" s="64">
        <v>0</v>
      </c>
      <c r="BL69" s="64">
        <v>21252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411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37644062</v>
      </c>
      <c r="F70" s="62">
        <f t="shared" ref="F70:F101" si="66">SUM(G70:J70)</f>
        <v>407</v>
      </c>
      <c r="G70" s="62">
        <v>100</v>
      </c>
      <c r="H70" s="62">
        <v>121</v>
      </c>
      <c r="I70" s="62">
        <v>96</v>
      </c>
      <c r="J70" s="62">
        <v>90</v>
      </c>
      <c r="K70" s="62">
        <f t="shared" ref="K70:K101" si="67">SUM(L70:O70)</f>
        <v>37558155</v>
      </c>
      <c r="L70" s="62">
        <v>2358900</v>
      </c>
      <c r="M70" s="62">
        <v>3456395</v>
      </c>
      <c r="N70" s="62">
        <v>29357523</v>
      </c>
      <c r="O70" s="62">
        <v>2385337</v>
      </c>
      <c r="P70" s="62">
        <f t="shared" ref="P70:P101" si="68">SUM(Q70:T70)</f>
        <v>3</v>
      </c>
      <c r="Q70" s="62">
        <v>1</v>
      </c>
      <c r="R70" s="62">
        <v>1</v>
      </c>
      <c r="S70" s="62">
        <v>0</v>
      </c>
      <c r="T70" s="62">
        <v>1</v>
      </c>
      <c r="U70" s="62">
        <f t="shared" ref="U70:U101" si="69">SUM(V70:Y70)</f>
        <v>64655</v>
      </c>
      <c r="V70" s="62">
        <v>19983</v>
      </c>
      <c r="W70" s="62">
        <v>24681</v>
      </c>
      <c r="X70" s="62">
        <v>0</v>
      </c>
      <c r="Y70" s="62">
        <v>19991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1</v>
      </c>
      <c r="BE70" s="62">
        <v>0</v>
      </c>
      <c r="BF70" s="62">
        <v>0</v>
      </c>
      <c r="BG70" s="62">
        <v>1</v>
      </c>
      <c r="BH70" s="62">
        <v>0</v>
      </c>
      <c r="BI70" s="62">
        <f t="shared" ref="BI70:BI101" si="77">SUM(BJ70:BM70)</f>
        <v>21252</v>
      </c>
      <c r="BJ70" s="62">
        <v>0</v>
      </c>
      <c r="BK70" s="62">
        <v>0</v>
      </c>
      <c r="BL70" s="62">
        <v>21252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100</v>
      </c>
      <c r="E71" s="38">
        <f t="shared" si="65"/>
        <v>1682971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31</v>
      </c>
      <c r="Q71" s="64">
        <v>9</v>
      </c>
      <c r="R71" s="64">
        <v>6</v>
      </c>
      <c r="S71" s="64">
        <v>6</v>
      </c>
      <c r="T71" s="64">
        <v>10</v>
      </c>
      <c r="U71" s="64">
        <f t="shared" si="69"/>
        <v>426264</v>
      </c>
      <c r="V71" s="64">
        <v>159962</v>
      </c>
      <c r="W71" s="64">
        <v>87505</v>
      </c>
      <c r="X71" s="64">
        <v>75838</v>
      </c>
      <c r="Y71" s="64">
        <v>102959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16</v>
      </c>
      <c r="AU71" s="64">
        <v>4</v>
      </c>
      <c r="AV71" s="64">
        <v>4</v>
      </c>
      <c r="AW71" s="64">
        <v>4</v>
      </c>
      <c r="AX71" s="64">
        <v>4</v>
      </c>
      <c r="AY71" s="64">
        <f t="shared" si="75"/>
        <v>418201</v>
      </c>
      <c r="AZ71" s="64">
        <v>104786</v>
      </c>
      <c r="BA71" s="64">
        <v>99215</v>
      </c>
      <c r="BB71" s="64">
        <v>100401</v>
      </c>
      <c r="BC71" s="64">
        <v>113799</v>
      </c>
      <c r="BD71" s="64">
        <f t="shared" si="76"/>
        <v>1</v>
      </c>
      <c r="BE71" s="64">
        <v>1</v>
      </c>
      <c r="BF71" s="64">
        <v>0</v>
      </c>
      <c r="BG71" s="64">
        <v>0</v>
      </c>
      <c r="BH71" s="64">
        <v>0</v>
      </c>
      <c r="BI71" s="64">
        <f t="shared" si="77"/>
        <v>12501</v>
      </c>
      <c r="BJ71" s="64">
        <v>12501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1</v>
      </c>
      <c r="CI71" s="64">
        <v>1</v>
      </c>
      <c r="CJ71" s="64">
        <v>0</v>
      </c>
      <c r="CK71" s="64">
        <v>0</v>
      </c>
      <c r="CL71" s="64">
        <v>0</v>
      </c>
      <c r="CM71" s="64">
        <f t="shared" si="83"/>
        <v>12501</v>
      </c>
      <c r="CN71" s="64">
        <v>12501</v>
      </c>
      <c r="CO71" s="64">
        <v>0</v>
      </c>
      <c r="CP71" s="64">
        <v>0</v>
      </c>
      <c r="CQ71" s="64">
        <v>0</v>
      </c>
      <c r="CR71" s="64">
        <f t="shared" si="84"/>
        <v>13</v>
      </c>
      <c r="CS71" s="64">
        <v>4</v>
      </c>
      <c r="CT71" s="64">
        <v>9</v>
      </c>
      <c r="CU71" s="64">
        <v>0</v>
      </c>
      <c r="CV71" s="64">
        <v>0</v>
      </c>
      <c r="CW71" s="64">
        <f t="shared" si="85"/>
        <v>310978</v>
      </c>
      <c r="CX71" s="64">
        <v>91351</v>
      </c>
      <c r="CY71" s="64">
        <v>219627</v>
      </c>
      <c r="CZ71" s="64">
        <v>0</v>
      </c>
      <c r="DA71" s="64">
        <v>0</v>
      </c>
      <c r="DB71" s="64">
        <f t="shared" si="86"/>
        <v>38</v>
      </c>
      <c r="DC71" s="64">
        <v>2</v>
      </c>
      <c r="DD71" s="64">
        <v>36</v>
      </c>
      <c r="DE71" s="64">
        <v>0</v>
      </c>
      <c r="DF71" s="64">
        <v>0</v>
      </c>
      <c r="DG71" s="64">
        <f t="shared" si="87"/>
        <v>502526</v>
      </c>
      <c r="DH71" s="64">
        <v>30002</v>
      </c>
      <c r="DI71" s="64">
        <v>472524</v>
      </c>
      <c r="DJ71" s="64">
        <v>0</v>
      </c>
      <c r="DK71" s="64">
        <v>0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100</v>
      </c>
      <c r="E72" s="38">
        <f t="shared" si="65"/>
        <v>1682971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31</v>
      </c>
      <c r="Q72" s="62">
        <v>9</v>
      </c>
      <c r="R72" s="62">
        <v>6</v>
      </c>
      <c r="S72" s="62">
        <v>6</v>
      </c>
      <c r="T72" s="62">
        <v>10</v>
      </c>
      <c r="U72" s="62">
        <f t="shared" si="69"/>
        <v>426264</v>
      </c>
      <c r="V72" s="62">
        <v>159962</v>
      </c>
      <c r="W72" s="62">
        <v>87505</v>
      </c>
      <c r="X72" s="62">
        <v>75838</v>
      </c>
      <c r="Y72" s="62">
        <v>102959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16</v>
      </c>
      <c r="AU72" s="62">
        <v>4</v>
      </c>
      <c r="AV72" s="62">
        <v>4</v>
      </c>
      <c r="AW72" s="62">
        <v>4</v>
      </c>
      <c r="AX72" s="62">
        <v>4</v>
      </c>
      <c r="AY72" s="62">
        <f t="shared" si="75"/>
        <v>418201</v>
      </c>
      <c r="AZ72" s="62">
        <v>104786</v>
      </c>
      <c r="BA72" s="62">
        <v>99215</v>
      </c>
      <c r="BB72" s="62">
        <v>100401</v>
      </c>
      <c r="BC72" s="62">
        <v>113799</v>
      </c>
      <c r="BD72" s="62">
        <f t="shared" si="76"/>
        <v>1</v>
      </c>
      <c r="BE72" s="62">
        <v>1</v>
      </c>
      <c r="BF72" s="62">
        <v>0</v>
      </c>
      <c r="BG72" s="62">
        <v>0</v>
      </c>
      <c r="BH72" s="62">
        <v>0</v>
      </c>
      <c r="BI72" s="62">
        <f t="shared" si="77"/>
        <v>12501</v>
      </c>
      <c r="BJ72" s="62">
        <v>12501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1</v>
      </c>
      <c r="CI72" s="62">
        <v>1</v>
      </c>
      <c r="CJ72" s="62">
        <v>0</v>
      </c>
      <c r="CK72" s="62">
        <v>0</v>
      </c>
      <c r="CL72" s="62">
        <v>0</v>
      </c>
      <c r="CM72" s="62">
        <f t="shared" si="83"/>
        <v>12501</v>
      </c>
      <c r="CN72" s="62">
        <v>12501</v>
      </c>
      <c r="CO72" s="62">
        <v>0</v>
      </c>
      <c r="CP72" s="62">
        <v>0</v>
      </c>
      <c r="CQ72" s="62">
        <v>0</v>
      </c>
      <c r="CR72" s="62">
        <f t="shared" si="84"/>
        <v>13</v>
      </c>
      <c r="CS72" s="62">
        <v>4</v>
      </c>
      <c r="CT72" s="62">
        <v>9</v>
      </c>
      <c r="CU72" s="62">
        <v>0</v>
      </c>
      <c r="CV72" s="62">
        <v>0</v>
      </c>
      <c r="CW72" s="62">
        <f t="shared" si="85"/>
        <v>310978</v>
      </c>
      <c r="CX72" s="62">
        <v>91351</v>
      </c>
      <c r="CY72" s="62">
        <v>219627</v>
      </c>
      <c r="CZ72" s="62">
        <v>0</v>
      </c>
      <c r="DA72" s="62">
        <v>0</v>
      </c>
      <c r="DB72" s="62">
        <f t="shared" si="86"/>
        <v>38</v>
      </c>
      <c r="DC72" s="62">
        <v>2</v>
      </c>
      <c r="DD72" s="62">
        <v>36</v>
      </c>
      <c r="DE72" s="62">
        <v>0</v>
      </c>
      <c r="DF72" s="62">
        <v>0</v>
      </c>
      <c r="DG72" s="62">
        <f t="shared" si="87"/>
        <v>502526</v>
      </c>
      <c r="DH72" s="62">
        <v>30002</v>
      </c>
      <c r="DI72" s="62">
        <v>472524</v>
      </c>
      <c r="DJ72" s="62">
        <v>0</v>
      </c>
      <c r="DK72" s="62">
        <v>0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1476</v>
      </c>
      <c r="E73" s="38">
        <f t="shared" si="65"/>
        <v>51214516</v>
      </c>
      <c r="F73" s="64">
        <f t="shared" si="66"/>
        <v>797</v>
      </c>
      <c r="G73" s="64">
        <v>87</v>
      </c>
      <c r="H73" s="64">
        <v>42</v>
      </c>
      <c r="I73" s="64">
        <v>315</v>
      </c>
      <c r="J73" s="64">
        <v>353</v>
      </c>
      <c r="K73" s="64">
        <f t="shared" si="67"/>
        <v>27450847</v>
      </c>
      <c r="L73" s="64">
        <v>4379249</v>
      </c>
      <c r="M73" s="64">
        <v>2290851</v>
      </c>
      <c r="N73" s="64">
        <v>8712264</v>
      </c>
      <c r="O73" s="64">
        <v>12068483</v>
      </c>
      <c r="P73" s="64">
        <f t="shared" si="68"/>
        <v>65</v>
      </c>
      <c r="Q73" s="64">
        <v>23</v>
      </c>
      <c r="R73" s="64">
        <v>12</v>
      </c>
      <c r="S73" s="64">
        <v>11</v>
      </c>
      <c r="T73" s="64">
        <v>19</v>
      </c>
      <c r="U73" s="64">
        <f t="shared" si="69"/>
        <v>2814321</v>
      </c>
      <c r="V73" s="64">
        <v>1021794</v>
      </c>
      <c r="W73" s="64">
        <v>598157</v>
      </c>
      <c r="X73" s="64">
        <v>516954</v>
      </c>
      <c r="Y73" s="64">
        <v>677416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73</v>
      </c>
      <c r="AU73" s="64">
        <v>21</v>
      </c>
      <c r="AV73" s="64">
        <v>21</v>
      </c>
      <c r="AW73" s="64">
        <v>10</v>
      </c>
      <c r="AX73" s="64">
        <v>21</v>
      </c>
      <c r="AY73" s="64">
        <f t="shared" si="75"/>
        <v>1851420</v>
      </c>
      <c r="AZ73" s="64">
        <v>550127</v>
      </c>
      <c r="BA73" s="64">
        <v>452846</v>
      </c>
      <c r="BB73" s="64">
        <v>251002</v>
      </c>
      <c r="BC73" s="64">
        <v>597445</v>
      </c>
      <c r="BD73" s="64">
        <f t="shared" si="76"/>
        <v>200</v>
      </c>
      <c r="BE73" s="64">
        <v>54</v>
      </c>
      <c r="BF73" s="64">
        <v>42</v>
      </c>
      <c r="BG73" s="64">
        <v>84</v>
      </c>
      <c r="BH73" s="64">
        <v>20</v>
      </c>
      <c r="BI73" s="64">
        <f t="shared" si="77"/>
        <v>7007336</v>
      </c>
      <c r="BJ73" s="64">
        <v>1975601</v>
      </c>
      <c r="BK73" s="64">
        <v>1642815</v>
      </c>
      <c r="BL73" s="64">
        <v>2291364</v>
      </c>
      <c r="BM73" s="64">
        <v>1097556</v>
      </c>
      <c r="BN73" s="64">
        <f t="shared" si="78"/>
        <v>173</v>
      </c>
      <c r="BO73" s="64">
        <v>20</v>
      </c>
      <c r="BP73" s="64">
        <v>18</v>
      </c>
      <c r="BQ73" s="64">
        <v>38</v>
      </c>
      <c r="BR73" s="64">
        <v>97</v>
      </c>
      <c r="BS73" s="64">
        <f t="shared" si="79"/>
        <v>4698547</v>
      </c>
      <c r="BT73" s="64">
        <v>920724</v>
      </c>
      <c r="BU73" s="64">
        <v>728652</v>
      </c>
      <c r="BV73" s="64">
        <v>944275</v>
      </c>
      <c r="BW73" s="64">
        <v>2104896</v>
      </c>
      <c r="BX73" s="64">
        <f t="shared" si="80"/>
        <v>48</v>
      </c>
      <c r="BY73" s="64">
        <v>22</v>
      </c>
      <c r="BZ73" s="64">
        <v>10</v>
      </c>
      <c r="CA73" s="64">
        <v>1</v>
      </c>
      <c r="CB73" s="64">
        <v>15</v>
      </c>
      <c r="CC73" s="64">
        <f t="shared" si="81"/>
        <v>1963757</v>
      </c>
      <c r="CD73" s="64">
        <v>897910</v>
      </c>
      <c r="CE73" s="64">
        <v>364929</v>
      </c>
      <c r="CF73" s="64">
        <v>35579</v>
      </c>
      <c r="CG73" s="64">
        <v>665339</v>
      </c>
      <c r="CH73" s="64">
        <f t="shared" si="82"/>
        <v>86</v>
      </c>
      <c r="CI73" s="64">
        <v>24</v>
      </c>
      <c r="CJ73" s="64">
        <v>24</v>
      </c>
      <c r="CK73" s="64">
        <v>12</v>
      </c>
      <c r="CL73" s="64">
        <v>26</v>
      </c>
      <c r="CM73" s="64">
        <f t="shared" si="83"/>
        <v>3498907</v>
      </c>
      <c r="CN73" s="64">
        <v>942951</v>
      </c>
      <c r="CO73" s="64">
        <v>942951</v>
      </c>
      <c r="CP73" s="64">
        <v>728112</v>
      </c>
      <c r="CQ73" s="64">
        <v>884893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31</v>
      </c>
      <c r="DC73" s="64">
        <v>22</v>
      </c>
      <c r="DD73" s="64">
        <v>9</v>
      </c>
      <c r="DE73" s="64">
        <v>0</v>
      </c>
      <c r="DF73" s="64">
        <v>0</v>
      </c>
      <c r="DG73" s="64">
        <f t="shared" si="87"/>
        <v>1779149</v>
      </c>
      <c r="DH73" s="64">
        <v>1465286</v>
      </c>
      <c r="DI73" s="64">
        <v>313863</v>
      </c>
      <c r="DJ73" s="64">
        <v>0</v>
      </c>
      <c r="DK73" s="64">
        <v>0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3</v>
      </c>
      <c r="DW73" s="65">
        <v>1</v>
      </c>
      <c r="DX73" s="65">
        <v>0</v>
      </c>
      <c r="DY73" s="65">
        <v>2</v>
      </c>
      <c r="DZ73" s="65">
        <v>0</v>
      </c>
      <c r="EA73" s="65">
        <f t="shared" si="91"/>
        <v>150232</v>
      </c>
      <c r="EB73" s="65">
        <v>51836</v>
      </c>
      <c r="EC73" s="65">
        <v>0</v>
      </c>
      <c r="ED73" s="65">
        <v>98396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1476</v>
      </c>
      <c r="E74" s="38">
        <f t="shared" si="65"/>
        <v>51214516</v>
      </c>
      <c r="F74" s="62">
        <f t="shared" si="66"/>
        <v>797</v>
      </c>
      <c r="G74" s="62">
        <v>87</v>
      </c>
      <c r="H74" s="62">
        <v>42</v>
      </c>
      <c r="I74" s="62">
        <v>315</v>
      </c>
      <c r="J74" s="62">
        <v>353</v>
      </c>
      <c r="K74" s="62">
        <f t="shared" si="67"/>
        <v>27450847</v>
      </c>
      <c r="L74" s="62">
        <v>4379249</v>
      </c>
      <c r="M74" s="62">
        <v>2290851</v>
      </c>
      <c r="N74" s="62">
        <v>8712264</v>
      </c>
      <c r="O74" s="62">
        <v>12068483</v>
      </c>
      <c r="P74" s="62">
        <f t="shared" si="68"/>
        <v>65</v>
      </c>
      <c r="Q74" s="62">
        <v>23</v>
      </c>
      <c r="R74" s="62">
        <v>12</v>
      </c>
      <c r="S74" s="62">
        <v>11</v>
      </c>
      <c r="T74" s="62">
        <v>19</v>
      </c>
      <c r="U74" s="62">
        <f t="shared" si="69"/>
        <v>2814321</v>
      </c>
      <c r="V74" s="62">
        <v>1021794</v>
      </c>
      <c r="W74" s="62">
        <v>598157</v>
      </c>
      <c r="X74" s="62">
        <v>516954</v>
      </c>
      <c r="Y74" s="62">
        <v>677416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73</v>
      </c>
      <c r="AU74" s="62">
        <v>21</v>
      </c>
      <c r="AV74" s="62">
        <v>21</v>
      </c>
      <c r="AW74" s="62">
        <v>10</v>
      </c>
      <c r="AX74" s="62">
        <v>21</v>
      </c>
      <c r="AY74" s="62">
        <f t="shared" si="75"/>
        <v>1851420</v>
      </c>
      <c r="AZ74" s="62">
        <v>550127</v>
      </c>
      <c r="BA74" s="62">
        <v>452846</v>
      </c>
      <c r="BB74" s="62">
        <v>251002</v>
      </c>
      <c r="BC74" s="62">
        <v>597445</v>
      </c>
      <c r="BD74" s="62">
        <f t="shared" si="76"/>
        <v>200</v>
      </c>
      <c r="BE74" s="62">
        <v>54</v>
      </c>
      <c r="BF74" s="62">
        <v>42</v>
      </c>
      <c r="BG74" s="62">
        <v>84</v>
      </c>
      <c r="BH74" s="62">
        <v>20</v>
      </c>
      <c r="BI74" s="62">
        <f t="shared" si="77"/>
        <v>7007336</v>
      </c>
      <c r="BJ74" s="62">
        <v>1975601</v>
      </c>
      <c r="BK74" s="62">
        <v>1642815</v>
      </c>
      <c r="BL74" s="62">
        <v>2291364</v>
      </c>
      <c r="BM74" s="62">
        <v>1097556</v>
      </c>
      <c r="BN74" s="62">
        <f t="shared" si="78"/>
        <v>173</v>
      </c>
      <c r="BO74" s="62">
        <v>20</v>
      </c>
      <c r="BP74" s="62">
        <v>18</v>
      </c>
      <c r="BQ74" s="62">
        <v>38</v>
      </c>
      <c r="BR74" s="62">
        <v>97</v>
      </c>
      <c r="BS74" s="62">
        <f t="shared" si="79"/>
        <v>4698547</v>
      </c>
      <c r="BT74" s="62">
        <v>920724</v>
      </c>
      <c r="BU74" s="62">
        <v>728652</v>
      </c>
      <c r="BV74" s="62">
        <v>944275</v>
      </c>
      <c r="BW74" s="62">
        <v>2104896</v>
      </c>
      <c r="BX74" s="62">
        <f t="shared" si="80"/>
        <v>48</v>
      </c>
      <c r="BY74" s="62">
        <v>22</v>
      </c>
      <c r="BZ74" s="62">
        <v>10</v>
      </c>
      <c r="CA74" s="62">
        <v>1</v>
      </c>
      <c r="CB74" s="62">
        <v>15</v>
      </c>
      <c r="CC74" s="62">
        <f t="shared" si="81"/>
        <v>1963757</v>
      </c>
      <c r="CD74" s="62">
        <v>897910</v>
      </c>
      <c r="CE74" s="62">
        <v>364929</v>
      </c>
      <c r="CF74" s="62">
        <v>35579</v>
      </c>
      <c r="CG74" s="62">
        <v>665339</v>
      </c>
      <c r="CH74" s="62">
        <f t="shared" si="82"/>
        <v>86</v>
      </c>
      <c r="CI74" s="62">
        <v>24</v>
      </c>
      <c r="CJ74" s="62">
        <v>24</v>
      </c>
      <c r="CK74" s="62">
        <v>12</v>
      </c>
      <c r="CL74" s="62">
        <v>26</v>
      </c>
      <c r="CM74" s="62">
        <f t="shared" si="83"/>
        <v>3498907</v>
      </c>
      <c r="CN74" s="62">
        <v>942951</v>
      </c>
      <c r="CO74" s="62">
        <v>942951</v>
      </c>
      <c r="CP74" s="62">
        <v>728112</v>
      </c>
      <c r="CQ74" s="62">
        <v>884893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31</v>
      </c>
      <c r="DC74" s="62">
        <v>22</v>
      </c>
      <c r="DD74" s="62">
        <v>9</v>
      </c>
      <c r="DE74" s="62">
        <v>0</v>
      </c>
      <c r="DF74" s="62">
        <v>0</v>
      </c>
      <c r="DG74" s="62">
        <f t="shared" si="87"/>
        <v>1779149</v>
      </c>
      <c r="DH74" s="62">
        <v>1465286</v>
      </c>
      <c r="DI74" s="62">
        <v>313863</v>
      </c>
      <c r="DJ74" s="62">
        <v>0</v>
      </c>
      <c r="DK74" s="62">
        <v>0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3</v>
      </c>
      <c r="DW74" s="63">
        <v>1</v>
      </c>
      <c r="DX74" s="63">
        <v>0</v>
      </c>
      <c r="DY74" s="63">
        <v>2</v>
      </c>
      <c r="DZ74" s="63">
        <v>0</v>
      </c>
      <c r="EA74" s="63">
        <f t="shared" si="91"/>
        <v>150232</v>
      </c>
      <c r="EB74" s="63">
        <v>51836</v>
      </c>
      <c r="EC74" s="63">
        <v>0</v>
      </c>
      <c r="ED74" s="63">
        <v>98396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24</v>
      </c>
      <c r="E75" s="38">
        <f t="shared" si="65"/>
        <v>1296307</v>
      </c>
      <c r="F75" s="64">
        <f t="shared" si="66"/>
        <v>7</v>
      </c>
      <c r="G75" s="64">
        <v>1</v>
      </c>
      <c r="H75" s="64">
        <v>2</v>
      </c>
      <c r="I75" s="64">
        <v>1</v>
      </c>
      <c r="J75" s="64">
        <v>3</v>
      </c>
      <c r="K75" s="64">
        <f t="shared" si="67"/>
        <v>409913</v>
      </c>
      <c r="L75" s="64">
        <v>34089</v>
      </c>
      <c r="M75" s="64">
        <v>200812</v>
      </c>
      <c r="N75" s="64">
        <v>32534</v>
      </c>
      <c r="O75" s="64">
        <v>142478</v>
      </c>
      <c r="P75" s="64">
        <f t="shared" si="68"/>
        <v>10</v>
      </c>
      <c r="Q75" s="64">
        <v>2</v>
      </c>
      <c r="R75" s="64">
        <v>2</v>
      </c>
      <c r="S75" s="64">
        <v>0</v>
      </c>
      <c r="T75" s="64">
        <v>6</v>
      </c>
      <c r="U75" s="64">
        <f t="shared" si="69"/>
        <v>487892</v>
      </c>
      <c r="V75" s="64">
        <v>140974</v>
      </c>
      <c r="W75" s="64">
        <v>128191</v>
      </c>
      <c r="X75" s="64">
        <v>0</v>
      </c>
      <c r="Y75" s="64">
        <v>218727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4</v>
      </c>
      <c r="BE75" s="64">
        <v>0</v>
      </c>
      <c r="BF75" s="64">
        <v>3</v>
      </c>
      <c r="BG75" s="64">
        <v>1</v>
      </c>
      <c r="BH75" s="64">
        <v>0</v>
      </c>
      <c r="BI75" s="64">
        <f t="shared" si="77"/>
        <v>217099</v>
      </c>
      <c r="BJ75" s="64">
        <v>0</v>
      </c>
      <c r="BK75" s="64">
        <v>163569</v>
      </c>
      <c r="BL75" s="64">
        <v>53530</v>
      </c>
      <c r="BM75" s="64">
        <v>0</v>
      </c>
      <c r="BN75" s="64">
        <f t="shared" si="78"/>
        <v>2</v>
      </c>
      <c r="BO75" s="64">
        <v>0</v>
      </c>
      <c r="BP75" s="64">
        <v>0</v>
      </c>
      <c r="BQ75" s="64">
        <v>1</v>
      </c>
      <c r="BR75" s="64">
        <v>1</v>
      </c>
      <c r="BS75" s="64">
        <f t="shared" si="79"/>
        <v>107058</v>
      </c>
      <c r="BT75" s="64">
        <v>0</v>
      </c>
      <c r="BU75" s="64">
        <v>0</v>
      </c>
      <c r="BV75" s="64">
        <v>53529</v>
      </c>
      <c r="BW75" s="64">
        <v>53529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87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1</v>
      </c>
      <c r="DW75" s="65">
        <v>0</v>
      </c>
      <c r="DX75" s="65">
        <v>0</v>
      </c>
      <c r="DY75" s="65">
        <v>1</v>
      </c>
      <c r="DZ75" s="65">
        <v>0</v>
      </c>
      <c r="EA75" s="65">
        <f t="shared" si="91"/>
        <v>74345</v>
      </c>
      <c r="EB75" s="65">
        <v>0</v>
      </c>
      <c r="EC75" s="65">
        <v>0</v>
      </c>
      <c r="ED75" s="65">
        <v>74345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24</v>
      </c>
      <c r="E76" s="38">
        <f t="shared" si="65"/>
        <v>1296307</v>
      </c>
      <c r="F76" s="62">
        <f t="shared" si="66"/>
        <v>7</v>
      </c>
      <c r="G76" s="62">
        <v>1</v>
      </c>
      <c r="H76" s="62">
        <v>2</v>
      </c>
      <c r="I76" s="62">
        <v>1</v>
      </c>
      <c r="J76" s="62">
        <v>3</v>
      </c>
      <c r="K76" s="62">
        <f t="shared" si="67"/>
        <v>409913</v>
      </c>
      <c r="L76" s="62">
        <v>34089</v>
      </c>
      <c r="M76" s="62">
        <v>200812</v>
      </c>
      <c r="N76" s="62">
        <v>32534</v>
      </c>
      <c r="O76" s="62">
        <v>142478</v>
      </c>
      <c r="P76" s="62">
        <f t="shared" si="68"/>
        <v>10</v>
      </c>
      <c r="Q76" s="62">
        <v>2</v>
      </c>
      <c r="R76" s="62">
        <v>2</v>
      </c>
      <c r="S76" s="62">
        <v>0</v>
      </c>
      <c r="T76" s="62">
        <v>6</v>
      </c>
      <c r="U76" s="62">
        <f t="shared" si="69"/>
        <v>487892</v>
      </c>
      <c r="V76" s="62">
        <v>140974</v>
      </c>
      <c r="W76" s="62">
        <v>128191</v>
      </c>
      <c r="X76" s="62">
        <v>0</v>
      </c>
      <c r="Y76" s="62">
        <v>218727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4</v>
      </c>
      <c r="BE76" s="62">
        <v>0</v>
      </c>
      <c r="BF76" s="62">
        <v>3</v>
      </c>
      <c r="BG76" s="62">
        <v>1</v>
      </c>
      <c r="BH76" s="62">
        <v>0</v>
      </c>
      <c r="BI76" s="62">
        <f t="shared" si="77"/>
        <v>217099</v>
      </c>
      <c r="BJ76" s="62">
        <v>0</v>
      </c>
      <c r="BK76" s="62">
        <v>163569</v>
      </c>
      <c r="BL76" s="62">
        <v>53530</v>
      </c>
      <c r="BM76" s="62">
        <v>0</v>
      </c>
      <c r="BN76" s="62">
        <f t="shared" si="78"/>
        <v>2</v>
      </c>
      <c r="BO76" s="62">
        <v>0</v>
      </c>
      <c r="BP76" s="62">
        <v>0</v>
      </c>
      <c r="BQ76" s="62">
        <v>1</v>
      </c>
      <c r="BR76" s="62">
        <v>1</v>
      </c>
      <c r="BS76" s="62">
        <f t="shared" si="79"/>
        <v>107058</v>
      </c>
      <c r="BT76" s="62">
        <v>0</v>
      </c>
      <c r="BU76" s="62">
        <v>0</v>
      </c>
      <c r="BV76" s="62">
        <v>53529</v>
      </c>
      <c r="BW76" s="62">
        <v>53529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87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1</v>
      </c>
      <c r="DW76" s="63">
        <v>0</v>
      </c>
      <c r="DX76" s="63">
        <v>0</v>
      </c>
      <c r="DY76" s="63">
        <v>1</v>
      </c>
      <c r="DZ76" s="63">
        <v>0</v>
      </c>
      <c r="EA76" s="63">
        <f t="shared" si="91"/>
        <v>74345</v>
      </c>
      <c r="EB76" s="63">
        <v>0</v>
      </c>
      <c r="EC76" s="63">
        <v>0</v>
      </c>
      <c r="ED76" s="63">
        <v>74345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296</v>
      </c>
      <c r="E77" s="38">
        <f t="shared" si="65"/>
        <v>11724712</v>
      </c>
      <c r="F77" s="64">
        <f t="shared" si="66"/>
        <v>51</v>
      </c>
      <c r="G77" s="64">
        <v>11</v>
      </c>
      <c r="H77" s="64">
        <v>10</v>
      </c>
      <c r="I77" s="64">
        <v>9</v>
      </c>
      <c r="J77" s="64">
        <v>21</v>
      </c>
      <c r="K77" s="64">
        <f t="shared" si="67"/>
        <v>2985250</v>
      </c>
      <c r="L77" s="64">
        <v>592613</v>
      </c>
      <c r="M77" s="64">
        <v>414825</v>
      </c>
      <c r="N77" s="64">
        <v>412115</v>
      </c>
      <c r="O77" s="64">
        <v>1565697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28</v>
      </c>
      <c r="AU77" s="64">
        <v>7</v>
      </c>
      <c r="AV77" s="64">
        <v>7</v>
      </c>
      <c r="AW77" s="64">
        <v>7</v>
      </c>
      <c r="AX77" s="64">
        <v>7</v>
      </c>
      <c r="AY77" s="64">
        <f t="shared" si="75"/>
        <v>732028</v>
      </c>
      <c r="AZ77" s="64">
        <v>183376</v>
      </c>
      <c r="BA77" s="64">
        <v>173802</v>
      </c>
      <c r="BB77" s="64">
        <v>175701</v>
      </c>
      <c r="BC77" s="64">
        <v>199149</v>
      </c>
      <c r="BD77" s="64">
        <f t="shared" si="76"/>
        <v>28</v>
      </c>
      <c r="BE77" s="64">
        <v>11</v>
      </c>
      <c r="BF77" s="64">
        <v>11</v>
      </c>
      <c r="BG77" s="64">
        <v>3</v>
      </c>
      <c r="BH77" s="64">
        <v>3</v>
      </c>
      <c r="BI77" s="64">
        <f t="shared" si="77"/>
        <v>856255</v>
      </c>
      <c r="BJ77" s="64">
        <v>308832</v>
      </c>
      <c r="BK77" s="64">
        <v>334152</v>
      </c>
      <c r="BL77" s="64">
        <v>100968</v>
      </c>
      <c r="BM77" s="64">
        <v>112303</v>
      </c>
      <c r="BN77" s="64">
        <f t="shared" si="78"/>
        <v>23</v>
      </c>
      <c r="BO77" s="64">
        <v>6</v>
      </c>
      <c r="BP77" s="64">
        <v>5</v>
      </c>
      <c r="BQ77" s="64">
        <v>7</v>
      </c>
      <c r="BR77" s="64">
        <v>5</v>
      </c>
      <c r="BS77" s="64">
        <f t="shared" si="79"/>
        <v>726887</v>
      </c>
      <c r="BT77" s="64">
        <v>176293</v>
      </c>
      <c r="BU77" s="64">
        <v>136911</v>
      </c>
      <c r="BV77" s="64">
        <v>241315</v>
      </c>
      <c r="BW77" s="64">
        <v>172368</v>
      </c>
      <c r="BX77" s="64">
        <f t="shared" si="80"/>
        <v>81</v>
      </c>
      <c r="BY77" s="64">
        <v>0</v>
      </c>
      <c r="BZ77" s="64">
        <v>20</v>
      </c>
      <c r="CA77" s="64">
        <v>31</v>
      </c>
      <c r="CB77" s="64">
        <v>30</v>
      </c>
      <c r="CC77" s="64">
        <f t="shared" si="81"/>
        <v>2498300</v>
      </c>
      <c r="CD77" s="64">
        <v>0</v>
      </c>
      <c r="CE77" s="64">
        <v>576954</v>
      </c>
      <c r="CF77" s="64">
        <v>869442</v>
      </c>
      <c r="CG77" s="64">
        <v>1051904</v>
      </c>
      <c r="CH77" s="64">
        <f t="shared" si="82"/>
        <v>52</v>
      </c>
      <c r="CI77" s="64">
        <v>15</v>
      </c>
      <c r="CJ77" s="64">
        <v>15</v>
      </c>
      <c r="CK77" s="64">
        <v>7</v>
      </c>
      <c r="CL77" s="64">
        <v>15</v>
      </c>
      <c r="CM77" s="64">
        <f t="shared" si="83"/>
        <v>1723729</v>
      </c>
      <c r="CN77" s="64">
        <v>452108</v>
      </c>
      <c r="CO77" s="64">
        <v>452108</v>
      </c>
      <c r="CP77" s="64">
        <v>367405</v>
      </c>
      <c r="CQ77" s="64">
        <v>452108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15</v>
      </c>
      <c r="DC77" s="64">
        <v>3</v>
      </c>
      <c r="DD77" s="64">
        <v>12</v>
      </c>
      <c r="DE77" s="64">
        <v>0</v>
      </c>
      <c r="DF77" s="64">
        <v>0</v>
      </c>
      <c r="DG77" s="64">
        <f t="shared" si="87"/>
        <v>460601</v>
      </c>
      <c r="DH77" s="64">
        <v>75965</v>
      </c>
      <c r="DI77" s="64">
        <v>384636</v>
      </c>
      <c r="DJ77" s="64">
        <v>0</v>
      </c>
      <c r="DK77" s="64">
        <v>0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15</v>
      </c>
      <c r="DW77" s="65">
        <v>5</v>
      </c>
      <c r="DX77" s="65">
        <v>4</v>
      </c>
      <c r="DY77" s="65">
        <v>3</v>
      </c>
      <c r="DZ77" s="65">
        <v>3</v>
      </c>
      <c r="EA77" s="65">
        <f t="shared" si="91"/>
        <v>1513765</v>
      </c>
      <c r="EB77" s="65">
        <v>540820</v>
      </c>
      <c r="EC77" s="65">
        <v>339895</v>
      </c>
      <c r="ED77" s="65">
        <v>316525</v>
      </c>
      <c r="EE77" s="65">
        <v>316525</v>
      </c>
      <c r="EF77" s="65">
        <f t="shared" si="92"/>
        <v>3</v>
      </c>
      <c r="EG77" s="65">
        <v>0</v>
      </c>
      <c r="EH77" s="65">
        <v>3</v>
      </c>
      <c r="EI77" s="65">
        <v>0</v>
      </c>
      <c r="EJ77" s="65">
        <v>0</v>
      </c>
      <c r="EK77" s="65">
        <f t="shared" si="93"/>
        <v>227897</v>
      </c>
      <c r="EL77" s="65">
        <v>0</v>
      </c>
      <c r="EM77" s="65">
        <v>227897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49</v>
      </c>
      <c r="E78" s="38">
        <f t="shared" si="65"/>
        <v>1458037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78905</v>
      </c>
      <c r="L78" s="62">
        <v>0</v>
      </c>
      <c r="M78" s="62">
        <v>0</v>
      </c>
      <c r="N78" s="62">
        <v>0</v>
      </c>
      <c r="O78" s="62">
        <v>78905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20</v>
      </c>
      <c r="AU78" s="62">
        <v>5</v>
      </c>
      <c r="AV78" s="62">
        <v>5</v>
      </c>
      <c r="AW78" s="62">
        <v>5</v>
      </c>
      <c r="AX78" s="62">
        <v>5</v>
      </c>
      <c r="AY78" s="62">
        <f t="shared" si="75"/>
        <v>522877</v>
      </c>
      <c r="AZ78" s="62">
        <v>130983</v>
      </c>
      <c r="BA78" s="62">
        <v>124144</v>
      </c>
      <c r="BB78" s="62">
        <v>125501</v>
      </c>
      <c r="BC78" s="62">
        <v>142249</v>
      </c>
      <c r="BD78" s="62">
        <f t="shared" si="76"/>
        <v>28</v>
      </c>
      <c r="BE78" s="62">
        <v>11</v>
      </c>
      <c r="BF78" s="62">
        <v>11</v>
      </c>
      <c r="BG78" s="62">
        <v>3</v>
      </c>
      <c r="BH78" s="62">
        <v>3</v>
      </c>
      <c r="BI78" s="62">
        <f t="shared" si="77"/>
        <v>856255</v>
      </c>
      <c r="BJ78" s="62">
        <v>308832</v>
      </c>
      <c r="BK78" s="62">
        <v>334152</v>
      </c>
      <c r="BL78" s="62">
        <v>100968</v>
      </c>
      <c r="BM78" s="62">
        <v>112303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247</v>
      </c>
      <c r="E79" s="38">
        <f t="shared" si="65"/>
        <v>10266675</v>
      </c>
      <c r="F79" s="62">
        <f t="shared" si="66"/>
        <v>50</v>
      </c>
      <c r="G79" s="62">
        <v>11</v>
      </c>
      <c r="H79" s="62">
        <v>10</v>
      </c>
      <c r="I79" s="62">
        <v>9</v>
      </c>
      <c r="J79" s="62">
        <v>20</v>
      </c>
      <c r="K79" s="62">
        <f t="shared" si="67"/>
        <v>2906345</v>
      </c>
      <c r="L79" s="62">
        <v>592613</v>
      </c>
      <c r="M79" s="62">
        <v>414825</v>
      </c>
      <c r="N79" s="62">
        <v>412115</v>
      </c>
      <c r="O79" s="62">
        <v>1486792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8</v>
      </c>
      <c r="AU79" s="62">
        <v>2</v>
      </c>
      <c r="AV79" s="62">
        <v>2</v>
      </c>
      <c r="AW79" s="62">
        <v>2</v>
      </c>
      <c r="AX79" s="62">
        <v>2</v>
      </c>
      <c r="AY79" s="62">
        <f t="shared" si="75"/>
        <v>209151</v>
      </c>
      <c r="AZ79" s="62">
        <v>52393</v>
      </c>
      <c r="BA79" s="62">
        <v>49658</v>
      </c>
      <c r="BB79" s="62">
        <v>50200</v>
      </c>
      <c r="BC79" s="62">
        <v>56900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23</v>
      </c>
      <c r="BO79" s="62">
        <v>6</v>
      </c>
      <c r="BP79" s="62">
        <v>5</v>
      </c>
      <c r="BQ79" s="62">
        <v>7</v>
      </c>
      <c r="BR79" s="62">
        <v>5</v>
      </c>
      <c r="BS79" s="62">
        <f t="shared" si="79"/>
        <v>726887</v>
      </c>
      <c r="BT79" s="62">
        <v>176293</v>
      </c>
      <c r="BU79" s="62">
        <v>136911</v>
      </c>
      <c r="BV79" s="62">
        <v>241315</v>
      </c>
      <c r="BW79" s="62">
        <v>172368</v>
      </c>
      <c r="BX79" s="62">
        <f t="shared" si="80"/>
        <v>81</v>
      </c>
      <c r="BY79" s="62">
        <v>0</v>
      </c>
      <c r="BZ79" s="62">
        <v>20</v>
      </c>
      <c r="CA79" s="62">
        <v>31</v>
      </c>
      <c r="CB79" s="62">
        <v>30</v>
      </c>
      <c r="CC79" s="62">
        <f t="shared" si="81"/>
        <v>2498300</v>
      </c>
      <c r="CD79" s="62">
        <v>0</v>
      </c>
      <c r="CE79" s="62">
        <v>576954</v>
      </c>
      <c r="CF79" s="62">
        <v>869442</v>
      </c>
      <c r="CG79" s="62">
        <v>1051904</v>
      </c>
      <c r="CH79" s="62">
        <f t="shared" si="82"/>
        <v>52</v>
      </c>
      <c r="CI79" s="62">
        <v>15</v>
      </c>
      <c r="CJ79" s="62">
        <v>15</v>
      </c>
      <c r="CK79" s="62">
        <v>7</v>
      </c>
      <c r="CL79" s="62">
        <v>15</v>
      </c>
      <c r="CM79" s="62">
        <f t="shared" si="83"/>
        <v>1723729</v>
      </c>
      <c r="CN79" s="62">
        <v>452108</v>
      </c>
      <c r="CO79" s="62">
        <v>452108</v>
      </c>
      <c r="CP79" s="62">
        <v>367405</v>
      </c>
      <c r="CQ79" s="62">
        <v>452108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15</v>
      </c>
      <c r="DC79" s="62">
        <v>3</v>
      </c>
      <c r="DD79" s="62">
        <v>12</v>
      </c>
      <c r="DE79" s="62">
        <v>0</v>
      </c>
      <c r="DF79" s="62">
        <v>0</v>
      </c>
      <c r="DG79" s="62">
        <f t="shared" si="87"/>
        <v>460601</v>
      </c>
      <c r="DH79" s="62">
        <v>75965</v>
      </c>
      <c r="DI79" s="62">
        <v>384636</v>
      </c>
      <c r="DJ79" s="62">
        <v>0</v>
      </c>
      <c r="DK79" s="62">
        <v>0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15</v>
      </c>
      <c r="DW79" s="63">
        <v>5</v>
      </c>
      <c r="DX79" s="63">
        <v>4</v>
      </c>
      <c r="DY79" s="63">
        <v>3</v>
      </c>
      <c r="DZ79" s="63">
        <v>3</v>
      </c>
      <c r="EA79" s="63">
        <f t="shared" si="91"/>
        <v>1513765</v>
      </c>
      <c r="EB79" s="63">
        <v>540820</v>
      </c>
      <c r="EC79" s="63">
        <v>339895</v>
      </c>
      <c r="ED79" s="63">
        <v>316525</v>
      </c>
      <c r="EE79" s="63">
        <v>316525</v>
      </c>
      <c r="EF79" s="63">
        <f t="shared" si="92"/>
        <v>3</v>
      </c>
      <c r="EG79" s="63">
        <v>0</v>
      </c>
      <c r="EH79" s="63">
        <v>3</v>
      </c>
      <c r="EI79" s="63">
        <v>0</v>
      </c>
      <c r="EJ79" s="63">
        <v>0</v>
      </c>
      <c r="EK79" s="63">
        <f t="shared" si="93"/>
        <v>227897</v>
      </c>
      <c r="EL79" s="63">
        <v>0</v>
      </c>
      <c r="EM79" s="63">
        <v>227897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10</v>
      </c>
      <c r="E80" s="38">
        <f t="shared" si="65"/>
        <v>245769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7</v>
      </c>
      <c r="Q80" s="64">
        <v>4</v>
      </c>
      <c r="R80" s="64">
        <v>1</v>
      </c>
      <c r="S80" s="64">
        <v>2</v>
      </c>
      <c r="T80" s="64">
        <v>0</v>
      </c>
      <c r="U80" s="64">
        <f t="shared" si="69"/>
        <v>169803</v>
      </c>
      <c r="V80" s="64">
        <v>110719</v>
      </c>
      <c r="W80" s="64">
        <v>29542</v>
      </c>
      <c r="X80" s="64">
        <v>29542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1</v>
      </c>
      <c r="BE80" s="64">
        <v>1</v>
      </c>
      <c r="BF80" s="64">
        <v>0</v>
      </c>
      <c r="BG80" s="64">
        <v>0</v>
      </c>
      <c r="BH80" s="64">
        <v>0</v>
      </c>
      <c r="BI80" s="64">
        <f t="shared" si="77"/>
        <v>25322</v>
      </c>
      <c r="BJ80" s="64">
        <v>25322</v>
      </c>
      <c r="BK80" s="64">
        <v>0</v>
      </c>
      <c r="BL80" s="64">
        <v>0</v>
      </c>
      <c r="BM80" s="64">
        <v>0</v>
      </c>
      <c r="BN80" s="64">
        <f t="shared" si="78"/>
        <v>2</v>
      </c>
      <c r="BO80" s="64">
        <v>0</v>
      </c>
      <c r="BP80" s="64">
        <v>0</v>
      </c>
      <c r="BQ80" s="64">
        <v>1</v>
      </c>
      <c r="BR80" s="64">
        <v>1</v>
      </c>
      <c r="BS80" s="64">
        <f t="shared" si="79"/>
        <v>50644</v>
      </c>
      <c r="BT80" s="64">
        <v>0</v>
      </c>
      <c r="BU80" s="64">
        <v>0</v>
      </c>
      <c r="BV80" s="64">
        <v>25322</v>
      </c>
      <c r="BW80" s="64">
        <v>25322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10</v>
      </c>
      <c r="E81" s="38">
        <f t="shared" si="65"/>
        <v>245769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7</v>
      </c>
      <c r="Q81" s="62">
        <v>4</v>
      </c>
      <c r="R81" s="62">
        <v>1</v>
      </c>
      <c r="S81" s="62">
        <v>2</v>
      </c>
      <c r="T81" s="62">
        <v>0</v>
      </c>
      <c r="U81" s="62">
        <f t="shared" si="69"/>
        <v>169803</v>
      </c>
      <c r="V81" s="62">
        <v>110719</v>
      </c>
      <c r="W81" s="62">
        <v>29542</v>
      </c>
      <c r="X81" s="62">
        <v>29542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1</v>
      </c>
      <c r="BE81" s="62">
        <v>1</v>
      </c>
      <c r="BF81" s="62">
        <v>0</v>
      </c>
      <c r="BG81" s="62">
        <v>0</v>
      </c>
      <c r="BH81" s="62">
        <v>0</v>
      </c>
      <c r="BI81" s="62">
        <f t="shared" si="77"/>
        <v>25322</v>
      </c>
      <c r="BJ81" s="62">
        <v>25322</v>
      </c>
      <c r="BK81" s="62">
        <v>0</v>
      </c>
      <c r="BL81" s="62">
        <v>0</v>
      </c>
      <c r="BM81" s="62">
        <v>0</v>
      </c>
      <c r="BN81" s="62">
        <f t="shared" si="78"/>
        <v>2</v>
      </c>
      <c r="BO81" s="62">
        <v>0</v>
      </c>
      <c r="BP81" s="62">
        <v>0</v>
      </c>
      <c r="BQ81" s="62">
        <v>1</v>
      </c>
      <c r="BR81" s="62">
        <v>1</v>
      </c>
      <c r="BS81" s="62">
        <f t="shared" si="79"/>
        <v>50644</v>
      </c>
      <c r="BT81" s="62">
        <v>0</v>
      </c>
      <c r="BU81" s="62">
        <v>0</v>
      </c>
      <c r="BV81" s="62">
        <v>25322</v>
      </c>
      <c r="BW81" s="62">
        <v>25322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1776</v>
      </c>
      <c r="E82" s="38">
        <f t="shared" si="65"/>
        <v>51605325</v>
      </c>
      <c r="F82" s="64">
        <f t="shared" si="66"/>
        <v>139</v>
      </c>
      <c r="G82" s="64">
        <v>56</v>
      </c>
      <c r="H82" s="64">
        <v>22</v>
      </c>
      <c r="I82" s="64">
        <v>7</v>
      </c>
      <c r="J82" s="64">
        <v>54</v>
      </c>
      <c r="K82" s="64">
        <f t="shared" si="67"/>
        <v>9184408</v>
      </c>
      <c r="L82" s="64">
        <v>5168468</v>
      </c>
      <c r="M82" s="64">
        <v>1260183</v>
      </c>
      <c r="N82" s="64">
        <v>131258</v>
      </c>
      <c r="O82" s="64">
        <v>2624499</v>
      </c>
      <c r="P82" s="64">
        <f t="shared" si="68"/>
        <v>155</v>
      </c>
      <c r="Q82" s="64">
        <v>30</v>
      </c>
      <c r="R82" s="64">
        <v>49</v>
      </c>
      <c r="S82" s="64">
        <v>31</v>
      </c>
      <c r="T82" s="64">
        <v>45</v>
      </c>
      <c r="U82" s="64">
        <f t="shared" si="69"/>
        <v>3955558</v>
      </c>
      <c r="V82" s="64">
        <v>780459</v>
      </c>
      <c r="W82" s="64">
        <v>1412599</v>
      </c>
      <c r="X82" s="64">
        <v>805561</v>
      </c>
      <c r="Y82" s="64">
        <v>956939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85</v>
      </c>
      <c r="AU82" s="64">
        <v>32</v>
      </c>
      <c r="AV82" s="64">
        <v>22</v>
      </c>
      <c r="AW82" s="64">
        <v>12</v>
      </c>
      <c r="AX82" s="64">
        <v>19</v>
      </c>
      <c r="AY82" s="64">
        <f t="shared" si="75"/>
        <v>2226271</v>
      </c>
      <c r="AZ82" s="64">
        <v>838289</v>
      </c>
      <c r="BA82" s="64">
        <v>546234</v>
      </c>
      <c r="BB82" s="64">
        <v>301203</v>
      </c>
      <c r="BC82" s="64">
        <v>540545</v>
      </c>
      <c r="BD82" s="64">
        <f t="shared" si="76"/>
        <v>301</v>
      </c>
      <c r="BE82" s="64">
        <v>97</v>
      </c>
      <c r="BF82" s="64">
        <v>83</v>
      </c>
      <c r="BG82" s="64">
        <v>81</v>
      </c>
      <c r="BH82" s="64">
        <v>40</v>
      </c>
      <c r="BI82" s="64">
        <f t="shared" si="77"/>
        <v>7422439</v>
      </c>
      <c r="BJ82" s="64">
        <v>2245798</v>
      </c>
      <c r="BK82" s="64">
        <v>2175234</v>
      </c>
      <c r="BL82" s="64">
        <v>1496404</v>
      </c>
      <c r="BM82" s="64">
        <v>1505003</v>
      </c>
      <c r="BN82" s="64">
        <f t="shared" si="78"/>
        <v>106</v>
      </c>
      <c r="BO82" s="64">
        <v>18</v>
      </c>
      <c r="BP82" s="64">
        <v>20</v>
      </c>
      <c r="BQ82" s="64">
        <v>34</v>
      </c>
      <c r="BR82" s="64">
        <v>34</v>
      </c>
      <c r="BS82" s="64">
        <f t="shared" si="79"/>
        <v>2333392</v>
      </c>
      <c r="BT82" s="64">
        <v>426907</v>
      </c>
      <c r="BU82" s="64">
        <v>454341</v>
      </c>
      <c r="BV82" s="64">
        <v>726072</v>
      </c>
      <c r="BW82" s="64">
        <v>726072</v>
      </c>
      <c r="BX82" s="64">
        <f t="shared" si="80"/>
        <v>275</v>
      </c>
      <c r="BY82" s="64">
        <v>35</v>
      </c>
      <c r="BZ82" s="64">
        <v>87</v>
      </c>
      <c r="CA82" s="64">
        <v>21</v>
      </c>
      <c r="CB82" s="64">
        <v>132</v>
      </c>
      <c r="CC82" s="64">
        <f t="shared" si="81"/>
        <v>7128404</v>
      </c>
      <c r="CD82" s="64">
        <v>821573</v>
      </c>
      <c r="CE82" s="64">
        <v>2057496</v>
      </c>
      <c r="CF82" s="64">
        <v>498105</v>
      </c>
      <c r="CG82" s="64">
        <v>3751230</v>
      </c>
      <c r="CH82" s="64">
        <f t="shared" si="82"/>
        <v>429</v>
      </c>
      <c r="CI82" s="64">
        <v>78</v>
      </c>
      <c r="CJ82" s="64">
        <v>111</v>
      </c>
      <c r="CK82" s="64">
        <v>75</v>
      </c>
      <c r="CL82" s="64">
        <v>165</v>
      </c>
      <c r="CM82" s="64">
        <f t="shared" si="83"/>
        <v>11031119</v>
      </c>
      <c r="CN82" s="64">
        <v>2301346</v>
      </c>
      <c r="CO82" s="64">
        <v>3194143</v>
      </c>
      <c r="CP82" s="64">
        <v>3131634</v>
      </c>
      <c r="CQ82" s="64">
        <v>2403996</v>
      </c>
      <c r="CR82" s="64">
        <f t="shared" si="84"/>
        <v>208</v>
      </c>
      <c r="CS82" s="64">
        <v>58</v>
      </c>
      <c r="CT82" s="64">
        <v>37</v>
      </c>
      <c r="CU82" s="64">
        <v>23</v>
      </c>
      <c r="CV82" s="64">
        <v>90</v>
      </c>
      <c r="CW82" s="64">
        <f t="shared" si="85"/>
        <v>6045150</v>
      </c>
      <c r="CX82" s="64">
        <v>1588187</v>
      </c>
      <c r="CY82" s="64">
        <v>947973</v>
      </c>
      <c r="CZ82" s="64">
        <v>640552</v>
      </c>
      <c r="DA82" s="64">
        <v>2868438</v>
      </c>
      <c r="DB82" s="64">
        <f t="shared" si="86"/>
        <v>41</v>
      </c>
      <c r="DC82" s="64">
        <v>17</v>
      </c>
      <c r="DD82" s="64">
        <v>24</v>
      </c>
      <c r="DE82" s="64">
        <v>0</v>
      </c>
      <c r="DF82" s="64">
        <v>0</v>
      </c>
      <c r="DG82" s="64">
        <f t="shared" si="87"/>
        <v>1003496</v>
      </c>
      <c r="DH82" s="64">
        <v>417892</v>
      </c>
      <c r="DI82" s="64">
        <v>585604</v>
      </c>
      <c r="DJ82" s="64">
        <v>0</v>
      </c>
      <c r="DK82" s="64">
        <v>0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36</v>
      </c>
      <c r="DW82" s="65">
        <v>5</v>
      </c>
      <c r="DX82" s="65">
        <v>9</v>
      </c>
      <c r="DY82" s="65">
        <v>12</v>
      </c>
      <c r="DZ82" s="65">
        <v>10</v>
      </c>
      <c r="EA82" s="65">
        <f t="shared" si="91"/>
        <v>1252250</v>
      </c>
      <c r="EB82" s="65">
        <v>168279</v>
      </c>
      <c r="EC82" s="65">
        <v>325872</v>
      </c>
      <c r="ED82" s="65">
        <v>392651</v>
      </c>
      <c r="EE82" s="65">
        <v>365448</v>
      </c>
      <c r="EF82" s="65">
        <f t="shared" si="92"/>
        <v>1</v>
      </c>
      <c r="EG82" s="65">
        <v>0</v>
      </c>
      <c r="EH82" s="65">
        <v>1</v>
      </c>
      <c r="EI82" s="65">
        <v>0</v>
      </c>
      <c r="EJ82" s="65">
        <v>0</v>
      </c>
      <c r="EK82" s="65">
        <f t="shared" si="93"/>
        <v>22838</v>
      </c>
      <c r="EL82" s="65">
        <v>0</v>
      </c>
      <c r="EM82" s="65">
        <v>22838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1776</v>
      </c>
      <c r="E83" s="38">
        <f t="shared" si="65"/>
        <v>51605325</v>
      </c>
      <c r="F83" s="62">
        <f t="shared" si="66"/>
        <v>139</v>
      </c>
      <c r="G83" s="62">
        <v>56</v>
      </c>
      <c r="H83" s="62">
        <v>22</v>
      </c>
      <c r="I83" s="62">
        <v>7</v>
      </c>
      <c r="J83" s="62">
        <v>54</v>
      </c>
      <c r="K83" s="62">
        <f t="shared" si="67"/>
        <v>9184408</v>
      </c>
      <c r="L83" s="62">
        <v>5168468</v>
      </c>
      <c r="M83" s="62">
        <v>1260183</v>
      </c>
      <c r="N83" s="62">
        <v>131258</v>
      </c>
      <c r="O83" s="62">
        <v>2624499</v>
      </c>
      <c r="P83" s="62">
        <f t="shared" si="68"/>
        <v>155</v>
      </c>
      <c r="Q83" s="62">
        <v>30</v>
      </c>
      <c r="R83" s="62">
        <v>49</v>
      </c>
      <c r="S83" s="62">
        <v>31</v>
      </c>
      <c r="T83" s="62">
        <v>45</v>
      </c>
      <c r="U83" s="62">
        <f t="shared" si="69"/>
        <v>3955558</v>
      </c>
      <c r="V83" s="62">
        <v>780459</v>
      </c>
      <c r="W83" s="62">
        <v>1412599</v>
      </c>
      <c r="X83" s="62">
        <v>805561</v>
      </c>
      <c r="Y83" s="62">
        <v>956939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85</v>
      </c>
      <c r="AU83" s="62">
        <v>32</v>
      </c>
      <c r="AV83" s="62">
        <v>22</v>
      </c>
      <c r="AW83" s="62">
        <v>12</v>
      </c>
      <c r="AX83" s="62">
        <v>19</v>
      </c>
      <c r="AY83" s="62">
        <f t="shared" si="75"/>
        <v>2226271</v>
      </c>
      <c r="AZ83" s="62">
        <v>838289</v>
      </c>
      <c r="BA83" s="62">
        <v>546234</v>
      </c>
      <c r="BB83" s="62">
        <v>301203</v>
      </c>
      <c r="BC83" s="62">
        <v>540545</v>
      </c>
      <c r="BD83" s="62">
        <f t="shared" si="76"/>
        <v>301</v>
      </c>
      <c r="BE83" s="62">
        <v>97</v>
      </c>
      <c r="BF83" s="62">
        <v>83</v>
      </c>
      <c r="BG83" s="62">
        <v>81</v>
      </c>
      <c r="BH83" s="62">
        <v>40</v>
      </c>
      <c r="BI83" s="62">
        <f t="shared" si="77"/>
        <v>7422439</v>
      </c>
      <c r="BJ83" s="62">
        <v>2245798</v>
      </c>
      <c r="BK83" s="62">
        <v>2175234</v>
      </c>
      <c r="BL83" s="62">
        <v>1496404</v>
      </c>
      <c r="BM83" s="62">
        <v>1505003</v>
      </c>
      <c r="BN83" s="62">
        <f t="shared" si="78"/>
        <v>106</v>
      </c>
      <c r="BO83" s="62">
        <v>18</v>
      </c>
      <c r="BP83" s="62">
        <v>20</v>
      </c>
      <c r="BQ83" s="62">
        <v>34</v>
      </c>
      <c r="BR83" s="62">
        <v>34</v>
      </c>
      <c r="BS83" s="62">
        <f t="shared" si="79"/>
        <v>2333392</v>
      </c>
      <c r="BT83" s="62">
        <v>426907</v>
      </c>
      <c r="BU83" s="62">
        <v>454341</v>
      </c>
      <c r="BV83" s="62">
        <v>726072</v>
      </c>
      <c r="BW83" s="62">
        <v>726072</v>
      </c>
      <c r="BX83" s="62">
        <f t="shared" si="80"/>
        <v>275</v>
      </c>
      <c r="BY83" s="62">
        <v>35</v>
      </c>
      <c r="BZ83" s="62">
        <v>87</v>
      </c>
      <c r="CA83" s="62">
        <v>21</v>
      </c>
      <c r="CB83" s="62">
        <v>132</v>
      </c>
      <c r="CC83" s="62">
        <f t="shared" si="81"/>
        <v>7128404</v>
      </c>
      <c r="CD83" s="62">
        <v>821573</v>
      </c>
      <c r="CE83" s="62">
        <v>2057496</v>
      </c>
      <c r="CF83" s="62">
        <v>498105</v>
      </c>
      <c r="CG83" s="62">
        <v>3751230</v>
      </c>
      <c r="CH83" s="62">
        <f t="shared" si="82"/>
        <v>429</v>
      </c>
      <c r="CI83" s="62">
        <v>78</v>
      </c>
      <c r="CJ83" s="62">
        <v>111</v>
      </c>
      <c r="CK83" s="62">
        <v>75</v>
      </c>
      <c r="CL83" s="62">
        <v>165</v>
      </c>
      <c r="CM83" s="62">
        <f t="shared" si="83"/>
        <v>11031119</v>
      </c>
      <c r="CN83" s="62">
        <v>2301346</v>
      </c>
      <c r="CO83" s="62">
        <v>3194143</v>
      </c>
      <c r="CP83" s="62">
        <v>3131634</v>
      </c>
      <c r="CQ83" s="62">
        <v>2403996</v>
      </c>
      <c r="CR83" s="62">
        <f t="shared" si="84"/>
        <v>208</v>
      </c>
      <c r="CS83" s="62">
        <v>58</v>
      </c>
      <c r="CT83" s="62">
        <v>37</v>
      </c>
      <c r="CU83" s="62">
        <v>23</v>
      </c>
      <c r="CV83" s="62">
        <v>90</v>
      </c>
      <c r="CW83" s="62">
        <f t="shared" si="85"/>
        <v>6045150</v>
      </c>
      <c r="CX83" s="62">
        <v>1588187</v>
      </c>
      <c r="CY83" s="62">
        <v>947973</v>
      </c>
      <c r="CZ83" s="62">
        <v>640552</v>
      </c>
      <c r="DA83" s="62">
        <v>2868438</v>
      </c>
      <c r="DB83" s="62">
        <f t="shared" si="86"/>
        <v>41</v>
      </c>
      <c r="DC83" s="62">
        <v>17</v>
      </c>
      <c r="DD83" s="62">
        <v>24</v>
      </c>
      <c r="DE83" s="62">
        <v>0</v>
      </c>
      <c r="DF83" s="62">
        <v>0</v>
      </c>
      <c r="DG83" s="62">
        <f t="shared" si="87"/>
        <v>1003496</v>
      </c>
      <c r="DH83" s="62">
        <v>417892</v>
      </c>
      <c r="DI83" s="62">
        <v>585604</v>
      </c>
      <c r="DJ83" s="62">
        <v>0</v>
      </c>
      <c r="DK83" s="62">
        <v>0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36</v>
      </c>
      <c r="DW83" s="63">
        <v>5</v>
      </c>
      <c r="DX83" s="63">
        <v>9</v>
      </c>
      <c r="DY83" s="63">
        <v>12</v>
      </c>
      <c r="DZ83" s="63">
        <v>10</v>
      </c>
      <c r="EA83" s="63">
        <f t="shared" si="91"/>
        <v>1252250</v>
      </c>
      <c r="EB83" s="63">
        <v>168279</v>
      </c>
      <c r="EC83" s="63">
        <v>325872</v>
      </c>
      <c r="ED83" s="63">
        <v>392651</v>
      </c>
      <c r="EE83" s="63">
        <v>365448</v>
      </c>
      <c r="EF83" s="63">
        <f t="shared" si="92"/>
        <v>1</v>
      </c>
      <c r="EG83" s="63">
        <v>0</v>
      </c>
      <c r="EH83" s="63">
        <v>1</v>
      </c>
      <c r="EI83" s="63">
        <v>0</v>
      </c>
      <c r="EJ83" s="63">
        <v>0</v>
      </c>
      <c r="EK83" s="63">
        <f t="shared" si="93"/>
        <v>22838</v>
      </c>
      <c r="EL83" s="63">
        <v>0</v>
      </c>
      <c r="EM83" s="63">
        <v>22838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68</v>
      </c>
      <c r="E84" s="38">
        <f t="shared" si="65"/>
        <v>3114906</v>
      </c>
      <c r="F84" s="64">
        <f t="shared" si="66"/>
        <v>62</v>
      </c>
      <c r="G84" s="64">
        <v>17</v>
      </c>
      <c r="H84" s="64">
        <v>13</v>
      </c>
      <c r="I84" s="64">
        <v>16</v>
      </c>
      <c r="J84" s="64">
        <v>16</v>
      </c>
      <c r="K84" s="64">
        <f t="shared" si="67"/>
        <v>2706848</v>
      </c>
      <c r="L84" s="64">
        <v>768138</v>
      </c>
      <c r="M84" s="64">
        <v>473983</v>
      </c>
      <c r="N84" s="64">
        <v>741774</v>
      </c>
      <c r="O84" s="64">
        <v>722953</v>
      </c>
      <c r="P84" s="64">
        <f t="shared" si="68"/>
        <v>1</v>
      </c>
      <c r="Q84" s="64">
        <v>0</v>
      </c>
      <c r="R84" s="64">
        <v>0</v>
      </c>
      <c r="S84" s="64">
        <v>0</v>
      </c>
      <c r="T84" s="64">
        <v>1</v>
      </c>
      <c r="U84" s="64">
        <f t="shared" si="69"/>
        <v>100348</v>
      </c>
      <c r="V84" s="64">
        <v>0</v>
      </c>
      <c r="W84" s="64">
        <v>0</v>
      </c>
      <c r="X84" s="64">
        <v>0</v>
      </c>
      <c r="Y84" s="64">
        <v>100348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4</v>
      </c>
      <c r="BO84" s="64">
        <v>0</v>
      </c>
      <c r="BP84" s="64">
        <v>0</v>
      </c>
      <c r="BQ84" s="64">
        <v>2</v>
      </c>
      <c r="BR84" s="64">
        <v>2</v>
      </c>
      <c r="BS84" s="64">
        <f t="shared" si="79"/>
        <v>246168</v>
      </c>
      <c r="BT84" s="64">
        <v>0</v>
      </c>
      <c r="BU84" s="64">
        <v>0</v>
      </c>
      <c r="BV84" s="64">
        <v>123084</v>
      </c>
      <c r="BW84" s="64">
        <v>123084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1</v>
      </c>
      <c r="DC84" s="64">
        <v>0</v>
      </c>
      <c r="DD84" s="64">
        <v>1</v>
      </c>
      <c r="DE84" s="64">
        <v>0</v>
      </c>
      <c r="DF84" s="64">
        <v>0</v>
      </c>
      <c r="DG84" s="64">
        <f t="shared" si="87"/>
        <v>61542</v>
      </c>
      <c r="DH84" s="64">
        <v>0</v>
      </c>
      <c r="DI84" s="64">
        <v>61542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68</v>
      </c>
      <c r="E85" s="38">
        <f t="shared" si="65"/>
        <v>3114906</v>
      </c>
      <c r="F85" s="62">
        <f t="shared" si="66"/>
        <v>62</v>
      </c>
      <c r="G85" s="62">
        <v>17</v>
      </c>
      <c r="H85" s="62">
        <v>13</v>
      </c>
      <c r="I85" s="62">
        <v>16</v>
      </c>
      <c r="J85" s="62">
        <v>16</v>
      </c>
      <c r="K85" s="62">
        <f t="shared" si="67"/>
        <v>2706848</v>
      </c>
      <c r="L85" s="62">
        <v>768138</v>
      </c>
      <c r="M85" s="62">
        <v>473983</v>
      </c>
      <c r="N85" s="62">
        <v>741774</v>
      </c>
      <c r="O85" s="62">
        <v>722953</v>
      </c>
      <c r="P85" s="62">
        <f t="shared" si="68"/>
        <v>1</v>
      </c>
      <c r="Q85" s="62">
        <v>0</v>
      </c>
      <c r="R85" s="62">
        <v>0</v>
      </c>
      <c r="S85" s="62">
        <v>0</v>
      </c>
      <c r="T85" s="62">
        <v>1</v>
      </c>
      <c r="U85" s="62">
        <f t="shared" si="69"/>
        <v>100348</v>
      </c>
      <c r="V85" s="62">
        <v>0</v>
      </c>
      <c r="W85" s="62">
        <v>0</v>
      </c>
      <c r="X85" s="62">
        <v>0</v>
      </c>
      <c r="Y85" s="62">
        <v>100348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4</v>
      </c>
      <c r="BO85" s="62">
        <v>0</v>
      </c>
      <c r="BP85" s="62">
        <v>0</v>
      </c>
      <c r="BQ85" s="62">
        <v>2</v>
      </c>
      <c r="BR85" s="62">
        <v>2</v>
      </c>
      <c r="BS85" s="62">
        <f t="shared" si="79"/>
        <v>246168</v>
      </c>
      <c r="BT85" s="62">
        <v>0</v>
      </c>
      <c r="BU85" s="62">
        <v>0</v>
      </c>
      <c r="BV85" s="62">
        <v>123084</v>
      </c>
      <c r="BW85" s="62">
        <v>123084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1</v>
      </c>
      <c r="DC85" s="62">
        <v>0</v>
      </c>
      <c r="DD85" s="62">
        <v>1</v>
      </c>
      <c r="DE85" s="62">
        <v>0</v>
      </c>
      <c r="DF85" s="62">
        <v>0</v>
      </c>
      <c r="DG85" s="62">
        <f t="shared" si="87"/>
        <v>61542</v>
      </c>
      <c r="DH85" s="62">
        <v>0</v>
      </c>
      <c r="DI85" s="62">
        <v>61542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644</v>
      </c>
      <c r="E86" s="38">
        <f t="shared" si="65"/>
        <v>26840397</v>
      </c>
      <c r="F86" s="64">
        <f t="shared" si="66"/>
        <v>443</v>
      </c>
      <c r="G86" s="64">
        <v>106</v>
      </c>
      <c r="H86" s="64">
        <v>128</v>
      </c>
      <c r="I86" s="64">
        <v>107</v>
      </c>
      <c r="J86" s="64">
        <v>102</v>
      </c>
      <c r="K86" s="64">
        <f t="shared" si="67"/>
        <v>19466522</v>
      </c>
      <c r="L86" s="64">
        <v>4859060</v>
      </c>
      <c r="M86" s="64">
        <v>5616860</v>
      </c>
      <c r="N86" s="64">
        <v>3628013</v>
      </c>
      <c r="O86" s="64">
        <v>5362589</v>
      </c>
      <c r="P86" s="64">
        <f t="shared" si="68"/>
        <v>118</v>
      </c>
      <c r="Q86" s="64">
        <v>17</v>
      </c>
      <c r="R86" s="64">
        <v>27</v>
      </c>
      <c r="S86" s="64">
        <v>37</v>
      </c>
      <c r="T86" s="64">
        <v>37</v>
      </c>
      <c r="U86" s="64">
        <f t="shared" si="69"/>
        <v>4545333</v>
      </c>
      <c r="V86" s="64">
        <v>651955</v>
      </c>
      <c r="W86" s="64">
        <v>980462</v>
      </c>
      <c r="X86" s="64">
        <v>1401952</v>
      </c>
      <c r="Y86" s="64">
        <v>1510964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32</v>
      </c>
      <c r="AU86" s="64">
        <v>8</v>
      </c>
      <c r="AV86" s="64">
        <v>8</v>
      </c>
      <c r="AW86" s="64">
        <v>8</v>
      </c>
      <c r="AX86" s="64">
        <v>8</v>
      </c>
      <c r="AY86" s="64">
        <f t="shared" si="75"/>
        <v>836602</v>
      </c>
      <c r="AZ86" s="64">
        <v>209572</v>
      </c>
      <c r="BA86" s="64">
        <v>198630</v>
      </c>
      <c r="BB86" s="64">
        <v>200802</v>
      </c>
      <c r="BC86" s="64">
        <v>227598</v>
      </c>
      <c r="BD86" s="64">
        <f t="shared" si="76"/>
        <v>12</v>
      </c>
      <c r="BE86" s="64">
        <v>8</v>
      </c>
      <c r="BF86" s="64">
        <v>1</v>
      </c>
      <c r="BG86" s="64">
        <v>3</v>
      </c>
      <c r="BH86" s="64">
        <v>0</v>
      </c>
      <c r="BI86" s="64">
        <f t="shared" si="77"/>
        <v>416048</v>
      </c>
      <c r="BJ86" s="64">
        <v>273735</v>
      </c>
      <c r="BK86" s="64">
        <v>23719</v>
      </c>
      <c r="BL86" s="64">
        <v>118594</v>
      </c>
      <c r="BM86" s="64">
        <v>0</v>
      </c>
      <c r="BN86" s="64">
        <f t="shared" si="78"/>
        <v>14</v>
      </c>
      <c r="BO86" s="64">
        <v>3</v>
      </c>
      <c r="BP86" s="64">
        <v>3</v>
      </c>
      <c r="BQ86" s="64">
        <v>4</v>
      </c>
      <c r="BR86" s="64">
        <v>4</v>
      </c>
      <c r="BS86" s="64">
        <f t="shared" si="79"/>
        <v>304760</v>
      </c>
      <c r="BT86" s="64">
        <v>108348</v>
      </c>
      <c r="BU86" s="64">
        <v>108348</v>
      </c>
      <c r="BV86" s="64">
        <v>44032</v>
      </c>
      <c r="BW86" s="64">
        <v>44032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3</v>
      </c>
      <c r="CI86" s="64">
        <v>3</v>
      </c>
      <c r="CJ86" s="64">
        <v>0</v>
      </c>
      <c r="CK86" s="64">
        <v>0</v>
      </c>
      <c r="CL86" s="64">
        <v>0</v>
      </c>
      <c r="CM86" s="64">
        <f t="shared" si="83"/>
        <v>141548</v>
      </c>
      <c r="CN86" s="64">
        <v>141548</v>
      </c>
      <c r="CO86" s="64">
        <v>0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10</v>
      </c>
      <c r="DC86" s="64">
        <v>3</v>
      </c>
      <c r="DD86" s="64">
        <v>7</v>
      </c>
      <c r="DE86" s="64">
        <v>0</v>
      </c>
      <c r="DF86" s="64">
        <v>0</v>
      </c>
      <c r="DG86" s="64">
        <f t="shared" si="87"/>
        <v>363833</v>
      </c>
      <c r="DH86" s="64">
        <v>89428</v>
      </c>
      <c r="DI86" s="64">
        <v>274405</v>
      </c>
      <c r="DJ86" s="64">
        <v>0</v>
      </c>
      <c r="DK86" s="64">
        <v>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11</v>
      </c>
      <c r="DW86" s="65">
        <v>2</v>
      </c>
      <c r="DX86" s="65">
        <v>3</v>
      </c>
      <c r="DY86" s="65">
        <v>3</v>
      </c>
      <c r="DZ86" s="65">
        <v>3</v>
      </c>
      <c r="EA86" s="65">
        <f t="shared" si="91"/>
        <v>742609</v>
      </c>
      <c r="EB86" s="65">
        <v>115881</v>
      </c>
      <c r="EC86" s="65">
        <v>167298</v>
      </c>
      <c r="ED86" s="65">
        <v>229715</v>
      </c>
      <c r="EE86" s="65">
        <v>229715</v>
      </c>
      <c r="EF86" s="65">
        <f t="shared" si="92"/>
        <v>1</v>
      </c>
      <c r="EG86" s="65">
        <v>0</v>
      </c>
      <c r="EH86" s="65">
        <v>1</v>
      </c>
      <c r="EI86" s="65">
        <v>0</v>
      </c>
      <c r="EJ86" s="65">
        <v>0</v>
      </c>
      <c r="EK86" s="65">
        <f t="shared" si="93"/>
        <v>23142</v>
      </c>
      <c r="EL86" s="65">
        <v>0</v>
      </c>
      <c r="EM86" s="65">
        <v>23142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55</v>
      </c>
      <c r="E87" s="38">
        <f t="shared" si="65"/>
        <v>2162846</v>
      </c>
      <c r="F87" s="62">
        <f t="shared" si="66"/>
        <v>37</v>
      </c>
      <c r="G87" s="62">
        <v>27</v>
      </c>
      <c r="H87" s="62">
        <v>0</v>
      </c>
      <c r="I87" s="62">
        <v>0</v>
      </c>
      <c r="J87" s="62">
        <v>10</v>
      </c>
      <c r="K87" s="62">
        <f t="shared" si="67"/>
        <v>1217887</v>
      </c>
      <c r="L87" s="62">
        <v>888728</v>
      </c>
      <c r="M87" s="62">
        <v>0</v>
      </c>
      <c r="N87" s="62">
        <v>0</v>
      </c>
      <c r="O87" s="62">
        <v>329159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6</v>
      </c>
      <c r="DC87" s="62">
        <v>2</v>
      </c>
      <c r="DD87" s="62">
        <v>4</v>
      </c>
      <c r="DE87" s="62">
        <v>0</v>
      </c>
      <c r="DF87" s="62">
        <v>0</v>
      </c>
      <c r="DG87" s="62">
        <f t="shared" si="87"/>
        <v>179208</v>
      </c>
      <c r="DH87" s="62">
        <v>43272</v>
      </c>
      <c r="DI87" s="62">
        <v>135936</v>
      </c>
      <c r="DJ87" s="62">
        <v>0</v>
      </c>
      <c r="DK87" s="62">
        <v>0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11</v>
      </c>
      <c r="DW87" s="63">
        <v>2</v>
      </c>
      <c r="DX87" s="63">
        <v>3</v>
      </c>
      <c r="DY87" s="63">
        <v>3</v>
      </c>
      <c r="DZ87" s="63">
        <v>3</v>
      </c>
      <c r="EA87" s="63">
        <f t="shared" si="91"/>
        <v>742609</v>
      </c>
      <c r="EB87" s="63">
        <v>115881</v>
      </c>
      <c r="EC87" s="63">
        <v>167298</v>
      </c>
      <c r="ED87" s="63">
        <v>229715</v>
      </c>
      <c r="EE87" s="63">
        <v>229715</v>
      </c>
      <c r="EF87" s="63">
        <f t="shared" si="92"/>
        <v>1</v>
      </c>
      <c r="EG87" s="63">
        <v>0</v>
      </c>
      <c r="EH87" s="63">
        <v>1</v>
      </c>
      <c r="EI87" s="63">
        <v>0</v>
      </c>
      <c r="EJ87" s="63">
        <v>0</v>
      </c>
      <c r="EK87" s="63">
        <f t="shared" si="93"/>
        <v>23142</v>
      </c>
      <c r="EL87" s="63">
        <v>0</v>
      </c>
      <c r="EM87" s="63">
        <v>23142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589</v>
      </c>
      <c r="E88" s="38">
        <f t="shared" si="65"/>
        <v>24677551</v>
      </c>
      <c r="F88" s="62">
        <f t="shared" si="66"/>
        <v>406</v>
      </c>
      <c r="G88" s="62">
        <v>79</v>
      </c>
      <c r="H88" s="62">
        <v>128</v>
      </c>
      <c r="I88" s="62">
        <v>107</v>
      </c>
      <c r="J88" s="62">
        <v>92</v>
      </c>
      <c r="K88" s="62">
        <f t="shared" si="67"/>
        <v>18248635</v>
      </c>
      <c r="L88" s="62">
        <v>3970332</v>
      </c>
      <c r="M88" s="62">
        <v>5616860</v>
      </c>
      <c r="N88" s="62">
        <v>3628013</v>
      </c>
      <c r="O88" s="62">
        <v>5033430</v>
      </c>
      <c r="P88" s="62">
        <f t="shared" si="68"/>
        <v>118</v>
      </c>
      <c r="Q88" s="62">
        <v>17</v>
      </c>
      <c r="R88" s="62">
        <v>27</v>
      </c>
      <c r="S88" s="62">
        <v>37</v>
      </c>
      <c r="T88" s="62">
        <v>37</v>
      </c>
      <c r="U88" s="62">
        <f t="shared" si="69"/>
        <v>4545333</v>
      </c>
      <c r="V88" s="62">
        <v>651955</v>
      </c>
      <c r="W88" s="62">
        <v>980462</v>
      </c>
      <c r="X88" s="62">
        <v>1401952</v>
      </c>
      <c r="Y88" s="62">
        <v>1510964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32</v>
      </c>
      <c r="AU88" s="62">
        <v>8</v>
      </c>
      <c r="AV88" s="62">
        <v>8</v>
      </c>
      <c r="AW88" s="62">
        <v>8</v>
      </c>
      <c r="AX88" s="62">
        <v>8</v>
      </c>
      <c r="AY88" s="62">
        <f t="shared" si="75"/>
        <v>836602</v>
      </c>
      <c r="AZ88" s="62">
        <v>209572</v>
      </c>
      <c r="BA88" s="62">
        <v>198630</v>
      </c>
      <c r="BB88" s="62">
        <v>200802</v>
      </c>
      <c r="BC88" s="62">
        <v>227598</v>
      </c>
      <c r="BD88" s="62">
        <f t="shared" si="76"/>
        <v>12</v>
      </c>
      <c r="BE88" s="62">
        <v>8</v>
      </c>
      <c r="BF88" s="62">
        <v>1</v>
      </c>
      <c r="BG88" s="62">
        <v>3</v>
      </c>
      <c r="BH88" s="62">
        <v>0</v>
      </c>
      <c r="BI88" s="62">
        <f t="shared" si="77"/>
        <v>416048</v>
      </c>
      <c r="BJ88" s="62">
        <v>273735</v>
      </c>
      <c r="BK88" s="62">
        <v>23719</v>
      </c>
      <c r="BL88" s="62">
        <v>118594</v>
      </c>
      <c r="BM88" s="62">
        <v>0</v>
      </c>
      <c r="BN88" s="62">
        <f t="shared" si="78"/>
        <v>14</v>
      </c>
      <c r="BO88" s="62">
        <v>3</v>
      </c>
      <c r="BP88" s="62">
        <v>3</v>
      </c>
      <c r="BQ88" s="62">
        <v>4</v>
      </c>
      <c r="BR88" s="62">
        <v>4</v>
      </c>
      <c r="BS88" s="62">
        <f t="shared" si="79"/>
        <v>304760</v>
      </c>
      <c r="BT88" s="62">
        <v>108348</v>
      </c>
      <c r="BU88" s="62">
        <v>108348</v>
      </c>
      <c r="BV88" s="62">
        <v>44032</v>
      </c>
      <c r="BW88" s="62">
        <v>44032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3</v>
      </c>
      <c r="CI88" s="62">
        <v>3</v>
      </c>
      <c r="CJ88" s="62">
        <v>0</v>
      </c>
      <c r="CK88" s="62">
        <v>0</v>
      </c>
      <c r="CL88" s="62">
        <v>0</v>
      </c>
      <c r="CM88" s="62">
        <f t="shared" si="83"/>
        <v>141548</v>
      </c>
      <c r="CN88" s="62">
        <v>141548</v>
      </c>
      <c r="CO88" s="62">
        <v>0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4</v>
      </c>
      <c r="DC88" s="62">
        <v>1</v>
      </c>
      <c r="DD88" s="62">
        <v>3</v>
      </c>
      <c r="DE88" s="62">
        <v>0</v>
      </c>
      <c r="DF88" s="62">
        <v>0</v>
      </c>
      <c r="DG88" s="62">
        <f t="shared" si="87"/>
        <v>184625</v>
      </c>
      <c r="DH88" s="62">
        <v>46156</v>
      </c>
      <c r="DI88" s="62">
        <v>138469</v>
      </c>
      <c r="DJ88" s="62">
        <v>0</v>
      </c>
      <c r="DK88" s="62">
        <v>0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584</v>
      </c>
      <c r="E89" s="38">
        <f t="shared" si="65"/>
        <v>17496014</v>
      </c>
      <c r="F89" s="64">
        <f t="shared" si="66"/>
        <v>301</v>
      </c>
      <c r="G89" s="64">
        <v>61</v>
      </c>
      <c r="H89" s="64">
        <v>86</v>
      </c>
      <c r="I89" s="64">
        <v>64</v>
      </c>
      <c r="J89" s="64">
        <v>90</v>
      </c>
      <c r="K89" s="64">
        <f t="shared" si="67"/>
        <v>10500208</v>
      </c>
      <c r="L89" s="64">
        <v>2211074</v>
      </c>
      <c r="M89" s="64">
        <v>3364292</v>
      </c>
      <c r="N89" s="64">
        <v>1562414</v>
      </c>
      <c r="O89" s="64">
        <v>3362428</v>
      </c>
      <c r="P89" s="64">
        <f t="shared" si="68"/>
        <v>72</v>
      </c>
      <c r="Q89" s="64">
        <v>9</v>
      </c>
      <c r="R89" s="64">
        <v>20</v>
      </c>
      <c r="S89" s="64">
        <v>15</v>
      </c>
      <c r="T89" s="64">
        <v>28</v>
      </c>
      <c r="U89" s="64">
        <f t="shared" si="69"/>
        <v>1737007</v>
      </c>
      <c r="V89" s="64">
        <v>251873</v>
      </c>
      <c r="W89" s="64">
        <v>469466</v>
      </c>
      <c r="X89" s="64">
        <v>418207</v>
      </c>
      <c r="Y89" s="64">
        <v>597461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38</v>
      </c>
      <c r="AU89" s="64">
        <v>14</v>
      </c>
      <c r="AV89" s="64">
        <v>8</v>
      </c>
      <c r="AW89" s="64">
        <v>8</v>
      </c>
      <c r="AX89" s="64">
        <v>8</v>
      </c>
      <c r="AY89" s="64">
        <f t="shared" si="75"/>
        <v>993781</v>
      </c>
      <c r="AZ89" s="64">
        <v>366751</v>
      </c>
      <c r="BA89" s="64">
        <v>198630</v>
      </c>
      <c r="BB89" s="64">
        <v>200802</v>
      </c>
      <c r="BC89" s="64">
        <v>227598</v>
      </c>
      <c r="BD89" s="64">
        <f t="shared" si="76"/>
        <v>31</v>
      </c>
      <c r="BE89" s="64">
        <v>10</v>
      </c>
      <c r="BF89" s="64">
        <v>12</v>
      </c>
      <c r="BG89" s="64">
        <v>6</v>
      </c>
      <c r="BH89" s="64">
        <v>3</v>
      </c>
      <c r="BI89" s="64">
        <f t="shared" si="77"/>
        <v>704130</v>
      </c>
      <c r="BJ89" s="64">
        <v>217337</v>
      </c>
      <c r="BK89" s="64">
        <v>269180</v>
      </c>
      <c r="BL89" s="64">
        <v>152412</v>
      </c>
      <c r="BM89" s="64">
        <v>65201</v>
      </c>
      <c r="BN89" s="64">
        <f t="shared" si="78"/>
        <v>24</v>
      </c>
      <c r="BO89" s="64">
        <v>3</v>
      </c>
      <c r="BP89" s="64">
        <v>1</v>
      </c>
      <c r="BQ89" s="64">
        <v>10</v>
      </c>
      <c r="BR89" s="64">
        <v>10</v>
      </c>
      <c r="BS89" s="64">
        <f t="shared" si="79"/>
        <v>314217</v>
      </c>
      <c r="BT89" s="64">
        <v>78562</v>
      </c>
      <c r="BU89" s="64">
        <v>26187</v>
      </c>
      <c r="BV89" s="64">
        <v>104734</v>
      </c>
      <c r="BW89" s="64">
        <v>104734</v>
      </c>
      <c r="BX89" s="64">
        <f t="shared" si="80"/>
        <v>31</v>
      </c>
      <c r="BY89" s="64">
        <v>9</v>
      </c>
      <c r="BZ89" s="64">
        <v>7</v>
      </c>
      <c r="CA89" s="64">
        <v>5</v>
      </c>
      <c r="CB89" s="64">
        <v>10</v>
      </c>
      <c r="CC89" s="64">
        <f t="shared" si="81"/>
        <v>763649</v>
      </c>
      <c r="CD89" s="64">
        <v>184932</v>
      </c>
      <c r="CE89" s="64">
        <v>167701</v>
      </c>
      <c r="CF89" s="64">
        <v>105263</v>
      </c>
      <c r="CG89" s="64">
        <v>305753</v>
      </c>
      <c r="CH89" s="64">
        <f t="shared" si="82"/>
        <v>57</v>
      </c>
      <c r="CI89" s="64">
        <v>15</v>
      </c>
      <c r="CJ89" s="64">
        <v>15</v>
      </c>
      <c r="CK89" s="64">
        <v>9</v>
      </c>
      <c r="CL89" s="64">
        <v>18</v>
      </c>
      <c r="CM89" s="64">
        <f t="shared" si="83"/>
        <v>1223825</v>
      </c>
      <c r="CN89" s="64">
        <v>290241</v>
      </c>
      <c r="CO89" s="64">
        <v>290241</v>
      </c>
      <c r="CP89" s="64">
        <v>253102</v>
      </c>
      <c r="CQ89" s="64">
        <v>390241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13</v>
      </c>
      <c r="DC89" s="64">
        <v>5</v>
      </c>
      <c r="DD89" s="64">
        <v>8</v>
      </c>
      <c r="DE89" s="64">
        <v>0</v>
      </c>
      <c r="DF89" s="64">
        <v>0</v>
      </c>
      <c r="DG89" s="64">
        <f t="shared" si="87"/>
        <v>236391</v>
      </c>
      <c r="DH89" s="64">
        <v>67536</v>
      </c>
      <c r="DI89" s="64">
        <v>168855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17</v>
      </c>
      <c r="DW89" s="65">
        <v>0</v>
      </c>
      <c r="DX89" s="65">
        <v>7</v>
      </c>
      <c r="DY89" s="65">
        <v>5</v>
      </c>
      <c r="DZ89" s="65">
        <v>5</v>
      </c>
      <c r="EA89" s="65">
        <f t="shared" si="91"/>
        <v>1022806</v>
      </c>
      <c r="EB89" s="65">
        <v>0</v>
      </c>
      <c r="EC89" s="65">
        <v>312828</v>
      </c>
      <c r="ED89" s="65">
        <v>354989</v>
      </c>
      <c r="EE89" s="65">
        <v>354989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584</v>
      </c>
      <c r="E90" s="38">
        <f t="shared" si="65"/>
        <v>17496014</v>
      </c>
      <c r="F90" s="62">
        <f t="shared" si="66"/>
        <v>301</v>
      </c>
      <c r="G90" s="62">
        <v>61</v>
      </c>
      <c r="H90" s="62">
        <v>86</v>
      </c>
      <c r="I90" s="62">
        <v>64</v>
      </c>
      <c r="J90" s="62">
        <v>90</v>
      </c>
      <c r="K90" s="62">
        <f t="shared" si="67"/>
        <v>10500208</v>
      </c>
      <c r="L90" s="62">
        <v>2211074</v>
      </c>
      <c r="M90" s="62">
        <v>3364292</v>
      </c>
      <c r="N90" s="62">
        <v>1562414</v>
      </c>
      <c r="O90" s="62">
        <v>3362428</v>
      </c>
      <c r="P90" s="62">
        <f t="shared" si="68"/>
        <v>72</v>
      </c>
      <c r="Q90" s="62">
        <v>9</v>
      </c>
      <c r="R90" s="62">
        <v>20</v>
      </c>
      <c r="S90" s="62">
        <v>15</v>
      </c>
      <c r="T90" s="62">
        <v>28</v>
      </c>
      <c r="U90" s="62">
        <f t="shared" si="69"/>
        <v>1737007</v>
      </c>
      <c r="V90" s="62">
        <v>251873</v>
      </c>
      <c r="W90" s="62">
        <v>469466</v>
      </c>
      <c r="X90" s="62">
        <v>418207</v>
      </c>
      <c r="Y90" s="62">
        <v>597461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38</v>
      </c>
      <c r="AU90" s="62">
        <v>14</v>
      </c>
      <c r="AV90" s="62">
        <v>8</v>
      </c>
      <c r="AW90" s="62">
        <v>8</v>
      </c>
      <c r="AX90" s="62">
        <v>8</v>
      </c>
      <c r="AY90" s="62">
        <f t="shared" si="75"/>
        <v>993781</v>
      </c>
      <c r="AZ90" s="62">
        <v>366751</v>
      </c>
      <c r="BA90" s="62">
        <v>198630</v>
      </c>
      <c r="BB90" s="62">
        <v>200802</v>
      </c>
      <c r="BC90" s="62">
        <v>227598</v>
      </c>
      <c r="BD90" s="62">
        <f t="shared" si="76"/>
        <v>31</v>
      </c>
      <c r="BE90" s="62">
        <v>10</v>
      </c>
      <c r="BF90" s="62">
        <v>12</v>
      </c>
      <c r="BG90" s="62">
        <v>6</v>
      </c>
      <c r="BH90" s="62">
        <v>3</v>
      </c>
      <c r="BI90" s="62">
        <f t="shared" si="77"/>
        <v>704130</v>
      </c>
      <c r="BJ90" s="62">
        <v>217337</v>
      </c>
      <c r="BK90" s="62">
        <v>269180</v>
      </c>
      <c r="BL90" s="62">
        <v>152412</v>
      </c>
      <c r="BM90" s="62">
        <v>65201</v>
      </c>
      <c r="BN90" s="62">
        <f t="shared" si="78"/>
        <v>24</v>
      </c>
      <c r="BO90" s="62">
        <v>3</v>
      </c>
      <c r="BP90" s="62">
        <v>1</v>
      </c>
      <c r="BQ90" s="62">
        <v>10</v>
      </c>
      <c r="BR90" s="62">
        <v>10</v>
      </c>
      <c r="BS90" s="62">
        <f t="shared" si="79"/>
        <v>314217</v>
      </c>
      <c r="BT90" s="62">
        <v>78562</v>
      </c>
      <c r="BU90" s="62">
        <v>26187</v>
      </c>
      <c r="BV90" s="62">
        <v>104734</v>
      </c>
      <c r="BW90" s="62">
        <v>104734</v>
      </c>
      <c r="BX90" s="62">
        <f t="shared" si="80"/>
        <v>31</v>
      </c>
      <c r="BY90" s="62">
        <v>9</v>
      </c>
      <c r="BZ90" s="62">
        <v>7</v>
      </c>
      <c r="CA90" s="62">
        <v>5</v>
      </c>
      <c r="CB90" s="62">
        <v>10</v>
      </c>
      <c r="CC90" s="62">
        <f t="shared" si="81"/>
        <v>763649</v>
      </c>
      <c r="CD90" s="62">
        <v>184932</v>
      </c>
      <c r="CE90" s="62">
        <v>167701</v>
      </c>
      <c r="CF90" s="62">
        <v>105263</v>
      </c>
      <c r="CG90" s="62">
        <v>305753</v>
      </c>
      <c r="CH90" s="62">
        <f t="shared" si="82"/>
        <v>57</v>
      </c>
      <c r="CI90" s="62">
        <v>15</v>
      </c>
      <c r="CJ90" s="62">
        <v>15</v>
      </c>
      <c r="CK90" s="62">
        <v>9</v>
      </c>
      <c r="CL90" s="62">
        <v>18</v>
      </c>
      <c r="CM90" s="62">
        <f t="shared" si="83"/>
        <v>1223825</v>
      </c>
      <c r="CN90" s="62">
        <v>290241</v>
      </c>
      <c r="CO90" s="62">
        <v>290241</v>
      </c>
      <c r="CP90" s="62">
        <v>253102</v>
      </c>
      <c r="CQ90" s="62">
        <v>390241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13</v>
      </c>
      <c r="DC90" s="62">
        <v>5</v>
      </c>
      <c r="DD90" s="62">
        <v>8</v>
      </c>
      <c r="DE90" s="62">
        <v>0</v>
      </c>
      <c r="DF90" s="62">
        <v>0</v>
      </c>
      <c r="DG90" s="62">
        <f t="shared" si="87"/>
        <v>236391</v>
      </c>
      <c r="DH90" s="62">
        <v>67536</v>
      </c>
      <c r="DI90" s="62">
        <v>168855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17</v>
      </c>
      <c r="DW90" s="63">
        <v>0</v>
      </c>
      <c r="DX90" s="63">
        <v>7</v>
      </c>
      <c r="DY90" s="63">
        <v>5</v>
      </c>
      <c r="DZ90" s="63">
        <v>5</v>
      </c>
      <c r="EA90" s="63">
        <f t="shared" si="91"/>
        <v>1022806</v>
      </c>
      <c r="EB90" s="63">
        <v>0</v>
      </c>
      <c r="EC90" s="63">
        <v>312828</v>
      </c>
      <c r="ED90" s="63">
        <v>354989</v>
      </c>
      <c r="EE90" s="63">
        <v>354989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858</v>
      </c>
      <c r="E91" s="38">
        <f t="shared" si="65"/>
        <v>29587236</v>
      </c>
      <c r="F91" s="64">
        <f t="shared" si="66"/>
        <v>287</v>
      </c>
      <c r="G91" s="64">
        <v>47</v>
      </c>
      <c r="H91" s="64">
        <v>111</v>
      </c>
      <c r="I91" s="64">
        <v>79</v>
      </c>
      <c r="J91" s="64">
        <v>50</v>
      </c>
      <c r="K91" s="64">
        <f t="shared" si="67"/>
        <v>14781166</v>
      </c>
      <c r="L91" s="64">
        <v>1394662</v>
      </c>
      <c r="M91" s="64">
        <v>5356680</v>
      </c>
      <c r="N91" s="64">
        <v>4552453</v>
      </c>
      <c r="O91" s="64">
        <v>3477371</v>
      </c>
      <c r="P91" s="64">
        <f t="shared" si="68"/>
        <v>171</v>
      </c>
      <c r="Q91" s="64">
        <v>45</v>
      </c>
      <c r="R91" s="64">
        <v>46</v>
      </c>
      <c r="S91" s="64">
        <v>30</v>
      </c>
      <c r="T91" s="64">
        <v>50</v>
      </c>
      <c r="U91" s="64">
        <f t="shared" si="69"/>
        <v>3444363</v>
      </c>
      <c r="V91" s="64">
        <v>889949</v>
      </c>
      <c r="W91" s="64">
        <v>840680</v>
      </c>
      <c r="X91" s="64">
        <v>613656</v>
      </c>
      <c r="Y91" s="64">
        <v>1100078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34</v>
      </c>
      <c r="AU91" s="64">
        <v>13</v>
      </c>
      <c r="AV91" s="64">
        <v>7</v>
      </c>
      <c r="AW91" s="64">
        <v>7</v>
      </c>
      <c r="AX91" s="64">
        <v>7</v>
      </c>
      <c r="AY91" s="64">
        <f t="shared" si="75"/>
        <v>889207</v>
      </c>
      <c r="AZ91" s="64">
        <v>340555</v>
      </c>
      <c r="BA91" s="64">
        <v>173802</v>
      </c>
      <c r="BB91" s="64">
        <v>175702</v>
      </c>
      <c r="BC91" s="64">
        <v>199148</v>
      </c>
      <c r="BD91" s="64">
        <f t="shared" si="76"/>
        <v>53</v>
      </c>
      <c r="BE91" s="64">
        <v>14</v>
      </c>
      <c r="BF91" s="64">
        <v>18</v>
      </c>
      <c r="BG91" s="64">
        <v>14</v>
      </c>
      <c r="BH91" s="64">
        <v>7</v>
      </c>
      <c r="BI91" s="64">
        <f t="shared" si="77"/>
        <v>982167</v>
      </c>
      <c r="BJ91" s="64">
        <v>233367</v>
      </c>
      <c r="BK91" s="64">
        <v>446690</v>
      </c>
      <c r="BL91" s="64">
        <v>168757</v>
      </c>
      <c r="BM91" s="64">
        <v>133353</v>
      </c>
      <c r="BN91" s="64">
        <f t="shared" si="78"/>
        <v>30</v>
      </c>
      <c r="BO91" s="64">
        <v>8</v>
      </c>
      <c r="BP91" s="64">
        <v>3</v>
      </c>
      <c r="BQ91" s="64">
        <v>11</v>
      </c>
      <c r="BR91" s="64">
        <v>8</v>
      </c>
      <c r="BS91" s="64">
        <f t="shared" si="79"/>
        <v>537130</v>
      </c>
      <c r="BT91" s="64">
        <v>225694</v>
      </c>
      <c r="BU91" s="64">
        <v>84635</v>
      </c>
      <c r="BV91" s="64">
        <v>131306</v>
      </c>
      <c r="BW91" s="64">
        <v>95495</v>
      </c>
      <c r="BX91" s="64">
        <f t="shared" si="80"/>
        <v>90</v>
      </c>
      <c r="BY91" s="64">
        <v>1</v>
      </c>
      <c r="BZ91" s="64">
        <v>25</v>
      </c>
      <c r="CA91" s="64">
        <v>26</v>
      </c>
      <c r="CB91" s="64">
        <v>38</v>
      </c>
      <c r="CC91" s="64">
        <f t="shared" si="81"/>
        <v>2537468</v>
      </c>
      <c r="CD91" s="64">
        <v>23142</v>
      </c>
      <c r="CE91" s="64">
        <v>697653</v>
      </c>
      <c r="CF91" s="64">
        <v>544711</v>
      </c>
      <c r="CG91" s="64">
        <v>1271962</v>
      </c>
      <c r="CH91" s="64">
        <f t="shared" si="82"/>
        <v>135</v>
      </c>
      <c r="CI91" s="64">
        <v>38</v>
      </c>
      <c r="CJ91" s="64">
        <v>38</v>
      </c>
      <c r="CK91" s="64">
        <v>16</v>
      </c>
      <c r="CL91" s="64">
        <v>43</v>
      </c>
      <c r="CM91" s="64">
        <f t="shared" si="83"/>
        <v>3539539</v>
      </c>
      <c r="CN91" s="64">
        <v>895142</v>
      </c>
      <c r="CO91" s="64">
        <v>895142</v>
      </c>
      <c r="CP91" s="64">
        <v>754113</v>
      </c>
      <c r="CQ91" s="64">
        <v>995142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7</v>
      </c>
      <c r="DC91" s="64">
        <v>2</v>
      </c>
      <c r="DD91" s="64">
        <v>5</v>
      </c>
      <c r="DE91" s="64">
        <v>0</v>
      </c>
      <c r="DF91" s="64">
        <v>0</v>
      </c>
      <c r="DG91" s="64">
        <f t="shared" si="87"/>
        <v>124908</v>
      </c>
      <c r="DH91" s="64">
        <v>34713</v>
      </c>
      <c r="DI91" s="64">
        <v>90195</v>
      </c>
      <c r="DJ91" s="64">
        <v>0</v>
      </c>
      <c r="DK91" s="64">
        <v>0</v>
      </c>
      <c r="DL91" s="64">
        <f t="shared" si="88"/>
        <v>47</v>
      </c>
      <c r="DM91" s="64">
        <v>28</v>
      </c>
      <c r="DN91" s="64">
        <v>-12</v>
      </c>
      <c r="DO91" s="64">
        <v>8</v>
      </c>
      <c r="DP91" s="64">
        <v>23</v>
      </c>
      <c r="DQ91" s="64">
        <f t="shared" si="89"/>
        <v>2438058</v>
      </c>
      <c r="DR91" s="64">
        <v>1523103</v>
      </c>
      <c r="DS91" s="64">
        <v>-596581</v>
      </c>
      <c r="DT91" s="64">
        <v>464753</v>
      </c>
      <c r="DU91" s="64">
        <v>1046783</v>
      </c>
      <c r="DV91" s="65">
        <f t="shared" si="90"/>
        <v>4</v>
      </c>
      <c r="DW91" s="65">
        <v>0</v>
      </c>
      <c r="DX91" s="65">
        <v>0</v>
      </c>
      <c r="DY91" s="65">
        <v>2</v>
      </c>
      <c r="DZ91" s="65">
        <v>2</v>
      </c>
      <c r="EA91" s="65">
        <f t="shared" si="91"/>
        <v>313230</v>
      </c>
      <c r="EB91" s="65">
        <v>0</v>
      </c>
      <c r="EC91" s="65">
        <v>0</v>
      </c>
      <c r="ED91" s="65">
        <v>156615</v>
      </c>
      <c r="EE91" s="65">
        <v>156615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50</v>
      </c>
      <c r="E92" s="38">
        <f t="shared" si="65"/>
        <v>1353119</v>
      </c>
      <c r="F92" s="62">
        <f t="shared" si="66"/>
        <v>12</v>
      </c>
      <c r="G92" s="62">
        <v>6</v>
      </c>
      <c r="H92" s="62">
        <v>0</v>
      </c>
      <c r="I92" s="62">
        <v>0</v>
      </c>
      <c r="J92" s="62">
        <v>6</v>
      </c>
      <c r="K92" s="62">
        <f t="shared" si="67"/>
        <v>315992</v>
      </c>
      <c r="L92" s="62">
        <v>157996</v>
      </c>
      <c r="M92" s="62">
        <v>0</v>
      </c>
      <c r="N92" s="62">
        <v>0</v>
      </c>
      <c r="O92" s="62">
        <v>157996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34</v>
      </c>
      <c r="AU92" s="62">
        <v>13</v>
      </c>
      <c r="AV92" s="62">
        <v>7</v>
      </c>
      <c r="AW92" s="62">
        <v>7</v>
      </c>
      <c r="AX92" s="62">
        <v>7</v>
      </c>
      <c r="AY92" s="62">
        <f t="shared" si="75"/>
        <v>889207</v>
      </c>
      <c r="AZ92" s="62">
        <v>340555</v>
      </c>
      <c r="BA92" s="62">
        <v>173802</v>
      </c>
      <c r="BB92" s="62">
        <v>175702</v>
      </c>
      <c r="BC92" s="62">
        <v>199148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4</v>
      </c>
      <c r="CI92" s="62">
        <v>1</v>
      </c>
      <c r="CJ92" s="62">
        <v>1</v>
      </c>
      <c r="CK92" s="62">
        <v>1</v>
      </c>
      <c r="CL92" s="62">
        <v>1</v>
      </c>
      <c r="CM92" s="62">
        <f t="shared" si="83"/>
        <v>147920</v>
      </c>
      <c r="CN92" s="62">
        <v>36980</v>
      </c>
      <c r="CO92" s="62">
        <v>36980</v>
      </c>
      <c r="CP92" s="62">
        <v>36980</v>
      </c>
      <c r="CQ92" s="62">
        <v>36980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808</v>
      </c>
      <c r="E93" s="38">
        <f t="shared" si="65"/>
        <v>28234117</v>
      </c>
      <c r="F93" s="62">
        <f t="shared" si="66"/>
        <v>275</v>
      </c>
      <c r="G93" s="62">
        <v>41</v>
      </c>
      <c r="H93" s="62">
        <v>111</v>
      </c>
      <c r="I93" s="62">
        <v>79</v>
      </c>
      <c r="J93" s="62">
        <v>44</v>
      </c>
      <c r="K93" s="62">
        <f t="shared" si="67"/>
        <v>14465174</v>
      </c>
      <c r="L93" s="62">
        <v>1236666</v>
      </c>
      <c r="M93" s="62">
        <v>5356680</v>
      </c>
      <c r="N93" s="62">
        <v>4552453</v>
      </c>
      <c r="O93" s="62">
        <v>3319375</v>
      </c>
      <c r="P93" s="62">
        <f t="shared" si="68"/>
        <v>171</v>
      </c>
      <c r="Q93" s="62">
        <v>45</v>
      </c>
      <c r="R93" s="62">
        <v>46</v>
      </c>
      <c r="S93" s="62">
        <v>30</v>
      </c>
      <c r="T93" s="62">
        <v>50</v>
      </c>
      <c r="U93" s="62">
        <f t="shared" si="69"/>
        <v>3444363</v>
      </c>
      <c r="V93" s="62">
        <v>889949</v>
      </c>
      <c r="W93" s="62">
        <v>840680</v>
      </c>
      <c r="X93" s="62">
        <v>613656</v>
      </c>
      <c r="Y93" s="62">
        <v>1100078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53</v>
      </c>
      <c r="BE93" s="62">
        <v>14</v>
      </c>
      <c r="BF93" s="62">
        <v>18</v>
      </c>
      <c r="BG93" s="62">
        <v>14</v>
      </c>
      <c r="BH93" s="62">
        <v>7</v>
      </c>
      <c r="BI93" s="62">
        <f t="shared" si="77"/>
        <v>982167</v>
      </c>
      <c r="BJ93" s="62">
        <v>233367</v>
      </c>
      <c r="BK93" s="62">
        <v>446690</v>
      </c>
      <c r="BL93" s="62">
        <v>168757</v>
      </c>
      <c r="BM93" s="62">
        <v>133353</v>
      </c>
      <c r="BN93" s="62">
        <f t="shared" si="78"/>
        <v>30</v>
      </c>
      <c r="BO93" s="62">
        <v>8</v>
      </c>
      <c r="BP93" s="62">
        <v>3</v>
      </c>
      <c r="BQ93" s="62">
        <v>11</v>
      </c>
      <c r="BR93" s="62">
        <v>8</v>
      </c>
      <c r="BS93" s="62">
        <f t="shared" si="79"/>
        <v>537130</v>
      </c>
      <c r="BT93" s="62">
        <v>225694</v>
      </c>
      <c r="BU93" s="62">
        <v>84635</v>
      </c>
      <c r="BV93" s="62">
        <v>131306</v>
      </c>
      <c r="BW93" s="62">
        <v>95495</v>
      </c>
      <c r="BX93" s="62">
        <f t="shared" si="80"/>
        <v>90</v>
      </c>
      <c r="BY93" s="62">
        <v>1</v>
      </c>
      <c r="BZ93" s="62">
        <v>25</v>
      </c>
      <c r="CA93" s="62">
        <v>26</v>
      </c>
      <c r="CB93" s="62">
        <v>38</v>
      </c>
      <c r="CC93" s="62">
        <f t="shared" si="81"/>
        <v>2537468</v>
      </c>
      <c r="CD93" s="62">
        <v>23142</v>
      </c>
      <c r="CE93" s="62">
        <v>697653</v>
      </c>
      <c r="CF93" s="62">
        <v>544711</v>
      </c>
      <c r="CG93" s="62">
        <v>1271962</v>
      </c>
      <c r="CH93" s="62">
        <f t="shared" si="82"/>
        <v>131</v>
      </c>
      <c r="CI93" s="62">
        <v>37</v>
      </c>
      <c r="CJ93" s="62">
        <v>37</v>
      </c>
      <c r="CK93" s="62">
        <v>15</v>
      </c>
      <c r="CL93" s="62">
        <v>42</v>
      </c>
      <c r="CM93" s="62">
        <f t="shared" si="83"/>
        <v>3391619</v>
      </c>
      <c r="CN93" s="62">
        <v>858162</v>
      </c>
      <c r="CO93" s="62">
        <v>858162</v>
      </c>
      <c r="CP93" s="62">
        <v>717133</v>
      </c>
      <c r="CQ93" s="62">
        <v>958162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7</v>
      </c>
      <c r="DC93" s="62">
        <v>2</v>
      </c>
      <c r="DD93" s="62">
        <v>5</v>
      </c>
      <c r="DE93" s="62">
        <v>0</v>
      </c>
      <c r="DF93" s="62">
        <v>0</v>
      </c>
      <c r="DG93" s="62">
        <f t="shared" si="87"/>
        <v>124908</v>
      </c>
      <c r="DH93" s="62">
        <v>34713</v>
      </c>
      <c r="DI93" s="62">
        <v>90195</v>
      </c>
      <c r="DJ93" s="62">
        <v>0</v>
      </c>
      <c r="DK93" s="62">
        <v>0</v>
      </c>
      <c r="DL93" s="62">
        <f t="shared" si="88"/>
        <v>47</v>
      </c>
      <c r="DM93" s="62">
        <v>28</v>
      </c>
      <c r="DN93" s="62">
        <v>-12</v>
      </c>
      <c r="DO93" s="62">
        <v>8</v>
      </c>
      <c r="DP93" s="62">
        <v>23</v>
      </c>
      <c r="DQ93" s="62">
        <f t="shared" si="89"/>
        <v>2438058</v>
      </c>
      <c r="DR93" s="62">
        <v>1523103</v>
      </c>
      <c r="DS93" s="62">
        <v>-596581</v>
      </c>
      <c r="DT93" s="62">
        <v>464753</v>
      </c>
      <c r="DU93" s="62">
        <v>1046783</v>
      </c>
      <c r="DV93" s="63">
        <f t="shared" si="90"/>
        <v>4</v>
      </c>
      <c r="DW93" s="63">
        <v>0</v>
      </c>
      <c r="DX93" s="63">
        <v>0</v>
      </c>
      <c r="DY93" s="63">
        <v>2</v>
      </c>
      <c r="DZ93" s="63">
        <v>2</v>
      </c>
      <c r="EA93" s="63">
        <f t="shared" si="91"/>
        <v>313230</v>
      </c>
      <c r="EB93" s="63">
        <v>0</v>
      </c>
      <c r="EC93" s="63">
        <v>0</v>
      </c>
      <c r="ED93" s="63">
        <v>156615</v>
      </c>
      <c r="EE93" s="63">
        <v>156615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248</v>
      </c>
      <c r="E94" s="38">
        <f t="shared" si="65"/>
        <v>11091171</v>
      </c>
      <c r="F94" s="64">
        <f t="shared" si="66"/>
        <v>140</v>
      </c>
      <c r="G94" s="64">
        <v>74</v>
      </c>
      <c r="H94" s="64">
        <v>0</v>
      </c>
      <c r="I94" s="64">
        <v>0</v>
      </c>
      <c r="J94" s="64">
        <v>66</v>
      </c>
      <c r="K94" s="64">
        <f t="shared" si="67"/>
        <v>6422958</v>
      </c>
      <c r="L94" s="64">
        <v>3169498</v>
      </c>
      <c r="M94" s="64">
        <v>0</v>
      </c>
      <c r="N94" s="64">
        <v>0</v>
      </c>
      <c r="O94" s="64">
        <v>3253460</v>
      </c>
      <c r="P94" s="64">
        <f t="shared" si="68"/>
        <v>33</v>
      </c>
      <c r="Q94" s="64">
        <v>3</v>
      </c>
      <c r="R94" s="64">
        <v>10</v>
      </c>
      <c r="S94" s="64">
        <v>9</v>
      </c>
      <c r="T94" s="64">
        <v>11</v>
      </c>
      <c r="U94" s="64">
        <f t="shared" si="69"/>
        <v>1419052</v>
      </c>
      <c r="V94" s="64">
        <v>130811</v>
      </c>
      <c r="W94" s="64">
        <v>459062</v>
      </c>
      <c r="X94" s="64">
        <v>397213</v>
      </c>
      <c r="Y94" s="64">
        <v>431966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24</v>
      </c>
      <c r="AU94" s="64">
        <v>6</v>
      </c>
      <c r="AV94" s="64">
        <v>6</v>
      </c>
      <c r="AW94" s="64">
        <v>6</v>
      </c>
      <c r="AX94" s="64">
        <v>6</v>
      </c>
      <c r="AY94" s="64">
        <f t="shared" si="75"/>
        <v>627452</v>
      </c>
      <c r="AZ94" s="64">
        <v>157179</v>
      </c>
      <c r="BA94" s="64">
        <v>148973</v>
      </c>
      <c r="BB94" s="64">
        <v>150601</v>
      </c>
      <c r="BC94" s="64">
        <v>170699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9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9</v>
      </c>
      <c r="DC94" s="64">
        <v>1</v>
      </c>
      <c r="DD94" s="64">
        <v>8</v>
      </c>
      <c r="DE94" s="64">
        <v>0</v>
      </c>
      <c r="DF94" s="64">
        <v>0</v>
      </c>
      <c r="DG94" s="64">
        <f t="shared" si="87"/>
        <v>483998</v>
      </c>
      <c r="DH94" s="64">
        <v>57054</v>
      </c>
      <c r="DI94" s="64">
        <v>426944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26</v>
      </c>
      <c r="DW94" s="65">
        <v>3</v>
      </c>
      <c r="DX94" s="65">
        <v>6</v>
      </c>
      <c r="DY94" s="65">
        <v>10</v>
      </c>
      <c r="DZ94" s="65">
        <v>7</v>
      </c>
      <c r="EA94" s="65">
        <f t="shared" si="91"/>
        <v>1337024</v>
      </c>
      <c r="EB94" s="65">
        <v>146465</v>
      </c>
      <c r="EC94" s="65">
        <v>321420</v>
      </c>
      <c r="ED94" s="65">
        <v>543212</v>
      </c>
      <c r="EE94" s="65">
        <v>325927</v>
      </c>
      <c r="EF94" s="65">
        <f t="shared" si="92"/>
        <v>16</v>
      </c>
      <c r="EG94" s="65">
        <v>8</v>
      </c>
      <c r="EH94" s="65">
        <v>6</v>
      </c>
      <c r="EI94" s="65">
        <v>2</v>
      </c>
      <c r="EJ94" s="65">
        <v>0</v>
      </c>
      <c r="EK94" s="65">
        <f t="shared" si="93"/>
        <v>800687</v>
      </c>
      <c r="EL94" s="65">
        <v>411563</v>
      </c>
      <c r="EM94" s="65">
        <v>297452</v>
      </c>
      <c r="EN94" s="65">
        <v>91672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248</v>
      </c>
      <c r="E95" s="38">
        <f t="shared" si="65"/>
        <v>11091171</v>
      </c>
      <c r="F95" s="62">
        <f t="shared" si="66"/>
        <v>140</v>
      </c>
      <c r="G95" s="62">
        <v>74</v>
      </c>
      <c r="H95" s="62">
        <v>0</v>
      </c>
      <c r="I95" s="62">
        <v>0</v>
      </c>
      <c r="J95" s="62">
        <v>66</v>
      </c>
      <c r="K95" s="62">
        <f t="shared" si="67"/>
        <v>6422958</v>
      </c>
      <c r="L95" s="62">
        <v>3169498</v>
      </c>
      <c r="M95" s="62">
        <v>0</v>
      </c>
      <c r="N95" s="62">
        <v>0</v>
      </c>
      <c r="O95" s="62">
        <v>3253460</v>
      </c>
      <c r="P95" s="62">
        <f t="shared" si="68"/>
        <v>33</v>
      </c>
      <c r="Q95" s="62">
        <v>3</v>
      </c>
      <c r="R95" s="62">
        <v>10</v>
      </c>
      <c r="S95" s="62">
        <v>9</v>
      </c>
      <c r="T95" s="62">
        <v>11</v>
      </c>
      <c r="U95" s="62">
        <f t="shared" si="69"/>
        <v>1419052</v>
      </c>
      <c r="V95" s="62">
        <v>130811</v>
      </c>
      <c r="W95" s="62">
        <v>459062</v>
      </c>
      <c r="X95" s="62">
        <v>397213</v>
      </c>
      <c r="Y95" s="62">
        <v>431966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24</v>
      </c>
      <c r="AU95" s="62">
        <v>6</v>
      </c>
      <c r="AV95" s="62">
        <v>6</v>
      </c>
      <c r="AW95" s="62">
        <v>6</v>
      </c>
      <c r="AX95" s="62">
        <v>6</v>
      </c>
      <c r="AY95" s="62">
        <f t="shared" si="75"/>
        <v>627452</v>
      </c>
      <c r="AZ95" s="62">
        <v>157179</v>
      </c>
      <c r="BA95" s="62">
        <v>148973</v>
      </c>
      <c r="BB95" s="62">
        <v>150601</v>
      </c>
      <c r="BC95" s="62">
        <v>170699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9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9</v>
      </c>
      <c r="DC95" s="62">
        <v>1</v>
      </c>
      <c r="DD95" s="62">
        <v>8</v>
      </c>
      <c r="DE95" s="62">
        <v>0</v>
      </c>
      <c r="DF95" s="62">
        <v>0</v>
      </c>
      <c r="DG95" s="62">
        <f t="shared" si="87"/>
        <v>483998</v>
      </c>
      <c r="DH95" s="62">
        <v>57054</v>
      </c>
      <c r="DI95" s="62">
        <v>426944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26</v>
      </c>
      <c r="DW95" s="63">
        <v>3</v>
      </c>
      <c r="DX95" s="63">
        <v>6</v>
      </c>
      <c r="DY95" s="63">
        <v>10</v>
      </c>
      <c r="DZ95" s="63">
        <v>7</v>
      </c>
      <c r="EA95" s="63">
        <f t="shared" si="91"/>
        <v>1337024</v>
      </c>
      <c r="EB95" s="63">
        <v>146465</v>
      </c>
      <c r="EC95" s="63">
        <v>321420</v>
      </c>
      <c r="ED95" s="63">
        <v>543212</v>
      </c>
      <c r="EE95" s="63">
        <v>325927</v>
      </c>
      <c r="EF95" s="63">
        <f t="shared" si="92"/>
        <v>16</v>
      </c>
      <c r="EG95" s="63">
        <v>8</v>
      </c>
      <c r="EH95" s="63">
        <v>6</v>
      </c>
      <c r="EI95" s="63">
        <v>2</v>
      </c>
      <c r="EJ95" s="63">
        <v>0</v>
      </c>
      <c r="EK95" s="63">
        <f t="shared" si="93"/>
        <v>800687</v>
      </c>
      <c r="EL95" s="63">
        <v>411563</v>
      </c>
      <c r="EM95" s="63">
        <v>297452</v>
      </c>
      <c r="EN95" s="63">
        <v>91672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117</v>
      </c>
      <c r="E96" s="38">
        <f t="shared" si="65"/>
        <v>10369953</v>
      </c>
      <c r="F96" s="64">
        <f t="shared" si="66"/>
        <v>32</v>
      </c>
      <c r="G96" s="64">
        <v>13</v>
      </c>
      <c r="H96" s="64">
        <v>5</v>
      </c>
      <c r="I96" s="64">
        <v>3</v>
      </c>
      <c r="J96" s="64">
        <v>11</v>
      </c>
      <c r="K96" s="64">
        <f t="shared" si="67"/>
        <v>4094613</v>
      </c>
      <c r="L96" s="64">
        <v>1837399</v>
      </c>
      <c r="M96" s="64">
        <v>442758</v>
      </c>
      <c r="N96" s="64">
        <v>660963</v>
      </c>
      <c r="O96" s="64">
        <v>1153493</v>
      </c>
      <c r="P96" s="64">
        <f t="shared" si="68"/>
        <v>10</v>
      </c>
      <c r="Q96" s="64">
        <v>4</v>
      </c>
      <c r="R96" s="64">
        <v>3</v>
      </c>
      <c r="S96" s="64">
        <v>1</v>
      </c>
      <c r="T96" s="64">
        <v>2</v>
      </c>
      <c r="U96" s="64">
        <f t="shared" si="69"/>
        <v>2016498</v>
      </c>
      <c r="V96" s="64">
        <v>470282</v>
      </c>
      <c r="W96" s="64">
        <v>468111</v>
      </c>
      <c r="X96" s="64">
        <v>91095</v>
      </c>
      <c r="Y96" s="64">
        <v>987010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8</v>
      </c>
      <c r="AU96" s="64">
        <v>2</v>
      </c>
      <c r="AV96" s="64">
        <v>2</v>
      </c>
      <c r="AW96" s="64">
        <v>2</v>
      </c>
      <c r="AX96" s="64">
        <v>2</v>
      </c>
      <c r="AY96" s="64">
        <f t="shared" si="75"/>
        <v>209151</v>
      </c>
      <c r="AZ96" s="64">
        <v>52393</v>
      </c>
      <c r="BA96" s="64">
        <v>49658</v>
      </c>
      <c r="BB96" s="64">
        <v>50200</v>
      </c>
      <c r="BC96" s="64">
        <v>56900</v>
      </c>
      <c r="BD96" s="64">
        <f t="shared" si="76"/>
        <v>8</v>
      </c>
      <c r="BE96" s="64">
        <v>5</v>
      </c>
      <c r="BF96" s="64">
        <v>1</v>
      </c>
      <c r="BG96" s="64">
        <v>2</v>
      </c>
      <c r="BH96" s="64">
        <v>0</v>
      </c>
      <c r="BI96" s="64">
        <f t="shared" si="77"/>
        <v>433299</v>
      </c>
      <c r="BJ96" s="64">
        <v>242266</v>
      </c>
      <c r="BK96" s="64">
        <v>113466</v>
      </c>
      <c r="BL96" s="64">
        <v>77567</v>
      </c>
      <c r="BM96" s="64">
        <v>0</v>
      </c>
      <c r="BN96" s="64">
        <f t="shared" si="78"/>
        <v>2</v>
      </c>
      <c r="BO96" s="64">
        <v>1</v>
      </c>
      <c r="BP96" s="64">
        <v>1</v>
      </c>
      <c r="BQ96" s="64">
        <v>0</v>
      </c>
      <c r="BR96" s="64">
        <v>0</v>
      </c>
      <c r="BS96" s="64">
        <f t="shared" si="79"/>
        <v>186550</v>
      </c>
      <c r="BT96" s="64">
        <v>93275</v>
      </c>
      <c r="BU96" s="64">
        <v>93275</v>
      </c>
      <c r="BV96" s="64">
        <v>0</v>
      </c>
      <c r="BW96" s="64">
        <v>0</v>
      </c>
      <c r="BX96" s="64">
        <f t="shared" si="80"/>
        <v>10</v>
      </c>
      <c r="BY96" s="64">
        <v>0</v>
      </c>
      <c r="BZ96" s="64">
        <v>4</v>
      </c>
      <c r="CA96" s="64">
        <v>0</v>
      </c>
      <c r="CB96" s="64">
        <v>6</v>
      </c>
      <c r="CC96" s="64">
        <f t="shared" si="81"/>
        <v>1053328</v>
      </c>
      <c r="CD96" s="64">
        <v>0</v>
      </c>
      <c r="CE96" s="64">
        <v>373097</v>
      </c>
      <c r="CF96" s="64">
        <v>0</v>
      </c>
      <c r="CG96" s="64">
        <v>680231</v>
      </c>
      <c r="CH96" s="64">
        <f t="shared" si="82"/>
        <v>41</v>
      </c>
      <c r="CI96" s="64">
        <v>14</v>
      </c>
      <c r="CJ96" s="64">
        <v>14</v>
      </c>
      <c r="CK96" s="64">
        <v>0</v>
      </c>
      <c r="CL96" s="64">
        <v>13</v>
      </c>
      <c r="CM96" s="64">
        <f t="shared" si="83"/>
        <v>1811869</v>
      </c>
      <c r="CN96" s="64">
        <v>643882</v>
      </c>
      <c r="CO96" s="64">
        <v>643882</v>
      </c>
      <c r="CP96" s="64">
        <v>0</v>
      </c>
      <c r="CQ96" s="64">
        <v>524105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6</v>
      </c>
      <c r="DC96" s="64">
        <v>4</v>
      </c>
      <c r="DD96" s="64">
        <v>2</v>
      </c>
      <c r="DE96" s="64">
        <v>0</v>
      </c>
      <c r="DF96" s="64">
        <v>0</v>
      </c>
      <c r="DG96" s="64">
        <f t="shared" si="87"/>
        <v>564645</v>
      </c>
      <c r="DH96" s="64">
        <v>393291</v>
      </c>
      <c r="DI96" s="64">
        <v>171354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117</v>
      </c>
      <c r="E97" s="38">
        <f t="shared" si="65"/>
        <v>10369953</v>
      </c>
      <c r="F97" s="62">
        <f t="shared" si="66"/>
        <v>32</v>
      </c>
      <c r="G97" s="62">
        <v>13</v>
      </c>
      <c r="H97" s="62">
        <v>5</v>
      </c>
      <c r="I97" s="62">
        <v>3</v>
      </c>
      <c r="J97" s="62">
        <v>11</v>
      </c>
      <c r="K97" s="62">
        <f t="shared" si="67"/>
        <v>4094613</v>
      </c>
      <c r="L97" s="62">
        <v>1837399</v>
      </c>
      <c r="M97" s="62">
        <v>442758</v>
      </c>
      <c r="N97" s="62">
        <v>660963</v>
      </c>
      <c r="O97" s="62">
        <v>1153493</v>
      </c>
      <c r="P97" s="62">
        <f t="shared" si="68"/>
        <v>10</v>
      </c>
      <c r="Q97" s="62">
        <v>4</v>
      </c>
      <c r="R97" s="62">
        <v>3</v>
      </c>
      <c r="S97" s="62">
        <v>1</v>
      </c>
      <c r="T97" s="62">
        <v>2</v>
      </c>
      <c r="U97" s="62">
        <f t="shared" si="69"/>
        <v>2016498</v>
      </c>
      <c r="V97" s="62">
        <v>470282</v>
      </c>
      <c r="W97" s="62">
        <v>468111</v>
      </c>
      <c r="X97" s="62">
        <v>91095</v>
      </c>
      <c r="Y97" s="62">
        <v>987010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8</v>
      </c>
      <c r="AU97" s="62">
        <v>2</v>
      </c>
      <c r="AV97" s="62">
        <v>2</v>
      </c>
      <c r="AW97" s="62">
        <v>2</v>
      </c>
      <c r="AX97" s="62">
        <v>2</v>
      </c>
      <c r="AY97" s="62">
        <f t="shared" si="75"/>
        <v>209151</v>
      </c>
      <c r="AZ97" s="62">
        <v>52393</v>
      </c>
      <c r="BA97" s="62">
        <v>49658</v>
      </c>
      <c r="BB97" s="62">
        <v>50200</v>
      </c>
      <c r="BC97" s="62">
        <v>56900</v>
      </c>
      <c r="BD97" s="62">
        <f t="shared" si="76"/>
        <v>8</v>
      </c>
      <c r="BE97" s="62">
        <v>5</v>
      </c>
      <c r="BF97" s="62">
        <v>1</v>
      </c>
      <c r="BG97" s="62">
        <v>2</v>
      </c>
      <c r="BH97" s="62">
        <v>0</v>
      </c>
      <c r="BI97" s="62">
        <f t="shared" si="77"/>
        <v>433299</v>
      </c>
      <c r="BJ97" s="62">
        <v>242266</v>
      </c>
      <c r="BK97" s="62">
        <v>113466</v>
      </c>
      <c r="BL97" s="62">
        <v>77567</v>
      </c>
      <c r="BM97" s="62">
        <v>0</v>
      </c>
      <c r="BN97" s="62">
        <f t="shared" si="78"/>
        <v>2</v>
      </c>
      <c r="BO97" s="62">
        <v>1</v>
      </c>
      <c r="BP97" s="62">
        <v>1</v>
      </c>
      <c r="BQ97" s="62">
        <v>0</v>
      </c>
      <c r="BR97" s="62">
        <v>0</v>
      </c>
      <c r="BS97" s="62">
        <f t="shared" si="79"/>
        <v>186550</v>
      </c>
      <c r="BT97" s="62">
        <v>93275</v>
      </c>
      <c r="BU97" s="62">
        <v>93275</v>
      </c>
      <c r="BV97" s="62">
        <v>0</v>
      </c>
      <c r="BW97" s="62">
        <v>0</v>
      </c>
      <c r="BX97" s="62">
        <f t="shared" si="80"/>
        <v>10</v>
      </c>
      <c r="BY97" s="62">
        <v>0</v>
      </c>
      <c r="BZ97" s="62">
        <v>4</v>
      </c>
      <c r="CA97" s="62">
        <v>0</v>
      </c>
      <c r="CB97" s="62">
        <v>6</v>
      </c>
      <c r="CC97" s="62">
        <f t="shared" si="81"/>
        <v>1053328</v>
      </c>
      <c r="CD97" s="62">
        <v>0</v>
      </c>
      <c r="CE97" s="62">
        <v>373097</v>
      </c>
      <c r="CF97" s="62">
        <v>0</v>
      </c>
      <c r="CG97" s="62">
        <v>680231</v>
      </c>
      <c r="CH97" s="62">
        <f t="shared" si="82"/>
        <v>41</v>
      </c>
      <c r="CI97" s="62">
        <v>14</v>
      </c>
      <c r="CJ97" s="62">
        <v>14</v>
      </c>
      <c r="CK97" s="62">
        <v>0</v>
      </c>
      <c r="CL97" s="62">
        <v>13</v>
      </c>
      <c r="CM97" s="62">
        <f t="shared" si="83"/>
        <v>1811869</v>
      </c>
      <c r="CN97" s="62">
        <v>643882</v>
      </c>
      <c r="CO97" s="62">
        <v>643882</v>
      </c>
      <c r="CP97" s="62">
        <v>0</v>
      </c>
      <c r="CQ97" s="62">
        <v>524105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6</v>
      </c>
      <c r="DC97" s="62">
        <v>4</v>
      </c>
      <c r="DD97" s="62">
        <v>2</v>
      </c>
      <c r="DE97" s="62">
        <v>0</v>
      </c>
      <c r="DF97" s="62">
        <v>0</v>
      </c>
      <c r="DG97" s="62">
        <f t="shared" si="87"/>
        <v>564645</v>
      </c>
      <c r="DH97" s="62">
        <v>393291</v>
      </c>
      <c r="DI97" s="62">
        <v>171354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82</v>
      </c>
      <c r="E98" s="38">
        <f t="shared" si="65"/>
        <v>2481220</v>
      </c>
      <c r="F98" s="64">
        <f t="shared" si="66"/>
        <v>79</v>
      </c>
      <c r="G98" s="64">
        <v>23</v>
      </c>
      <c r="H98" s="64">
        <v>22</v>
      </c>
      <c r="I98" s="64">
        <v>21</v>
      </c>
      <c r="J98" s="64">
        <v>13</v>
      </c>
      <c r="K98" s="64">
        <f t="shared" si="67"/>
        <v>2372880</v>
      </c>
      <c r="L98" s="64">
        <v>642625</v>
      </c>
      <c r="M98" s="64">
        <v>684107</v>
      </c>
      <c r="N98" s="64">
        <v>639311</v>
      </c>
      <c r="O98" s="64">
        <v>406837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56990</v>
      </c>
      <c r="V98" s="64">
        <v>56990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2</v>
      </c>
      <c r="BE98" s="64">
        <v>2</v>
      </c>
      <c r="BF98" s="64">
        <v>0</v>
      </c>
      <c r="BG98" s="64">
        <v>0</v>
      </c>
      <c r="BH98" s="64">
        <v>0</v>
      </c>
      <c r="BI98" s="64">
        <f t="shared" si="77"/>
        <v>51350</v>
      </c>
      <c r="BJ98" s="64">
        <v>51350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82</v>
      </c>
      <c r="E99" s="38">
        <f t="shared" si="65"/>
        <v>2481220</v>
      </c>
      <c r="F99" s="62">
        <f t="shared" si="66"/>
        <v>79</v>
      </c>
      <c r="G99" s="62">
        <v>23</v>
      </c>
      <c r="H99" s="62">
        <v>22</v>
      </c>
      <c r="I99" s="62">
        <v>21</v>
      </c>
      <c r="J99" s="62">
        <v>13</v>
      </c>
      <c r="K99" s="62">
        <f t="shared" si="67"/>
        <v>2372880</v>
      </c>
      <c r="L99" s="62">
        <v>642625</v>
      </c>
      <c r="M99" s="62">
        <v>684107</v>
      </c>
      <c r="N99" s="62">
        <v>639311</v>
      </c>
      <c r="O99" s="62">
        <v>406837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56990</v>
      </c>
      <c r="V99" s="62">
        <v>56990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2</v>
      </c>
      <c r="BE99" s="62">
        <v>2</v>
      </c>
      <c r="BF99" s="62">
        <v>0</v>
      </c>
      <c r="BG99" s="62">
        <v>0</v>
      </c>
      <c r="BH99" s="62">
        <v>0</v>
      </c>
      <c r="BI99" s="62">
        <f t="shared" si="77"/>
        <v>51350</v>
      </c>
      <c r="BJ99" s="62">
        <v>51350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137</v>
      </c>
      <c r="E100" s="38">
        <f t="shared" si="65"/>
        <v>6435646</v>
      </c>
      <c r="F100" s="64">
        <f t="shared" si="66"/>
        <v>35</v>
      </c>
      <c r="G100" s="64">
        <v>9</v>
      </c>
      <c r="H100" s="64">
        <v>9</v>
      </c>
      <c r="I100" s="64">
        <v>3</v>
      </c>
      <c r="J100" s="64">
        <v>14</v>
      </c>
      <c r="K100" s="64">
        <f t="shared" si="67"/>
        <v>1749265</v>
      </c>
      <c r="L100" s="64">
        <v>435920</v>
      </c>
      <c r="M100" s="64">
        <v>452104</v>
      </c>
      <c r="N100" s="64">
        <v>139300</v>
      </c>
      <c r="O100" s="64">
        <v>721941</v>
      </c>
      <c r="P100" s="64">
        <f t="shared" si="68"/>
        <v>12</v>
      </c>
      <c r="Q100" s="64">
        <v>4</v>
      </c>
      <c r="R100" s="64">
        <v>3</v>
      </c>
      <c r="S100" s="64">
        <v>1</v>
      </c>
      <c r="T100" s="64">
        <v>4</v>
      </c>
      <c r="U100" s="64">
        <f t="shared" si="69"/>
        <v>880147</v>
      </c>
      <c r="V100" s="64">
        <v>177703</v>
      </c>
      <c r="W100" s="64">
        <v>134323</v>
      </c>
      <c r="X100" s="64">
        <v>47567</v>
      </c>
      <c r="Y100" s="64">
        <v>520554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24</v>
      </c>
      <c r="AU100" s="64">
        <v>6</v>
      </c>
      <c r="AV100" s="64">
        <v>6</v>
      </c>
      <c r="AW100" s="64">
        <v>6</v>
      </c>
      <c r="AX100" s="64">
        <v>6</v>
      </c>
      <c r="AY100" s="64">
        <f t="shared" si="75"/>
        <v>627455</v>
      </c>
      <c r="AZ100" s="64">
        <v>157177</v>
      </c>
      <c r="BA100" s="64">
        <v>148974</v>
      </c>
      <c r="BB100" s="64">
        <v>150605</v>
      </c>
      <c r="BC100" s="64">
        <v>170699</v>
      </c>
      <c r="BD100" s="64">
        <f t="shared" si="76"/>
        <v>23</v>
      </c>
      <c r="BE100" s="64">
        <v>10</v>
      </c>
      <c r="BF100" s="64">
        <v>7</v>
      </c>
      <c r="BG100" s="64">
        <v>5</v>
      </c>
      <c r="BH100" s="64">
        <v>1</v>
      </c>
      <c r="BI100" s="64">
        <f t="shared" si="77"/>
        <v>1041688</v>
      </c>
      <c r="BJ100" s="64">
        <v>456374</v>
      </c>
      <c r="BK100" s="64">
        <v>348640</v>
      </c>
      <c r="BL100" s="64">
        <v>191037</v>
      </c>
      <c r="BM100" s="64">
        <v>45637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18</v>
      </c>
      <c r="BY100" s="64">
        <v>4</v>
      </c>
      <c r="BZ100" s="64">
        <v>4</v>
      </c>
      <c r="CA100" s="64">
        <v>4</v>
      </c>
      <c r="CB100" s="64">
        <v>6</v>
      </c>
      <c r="CC100" s="64">
        <f t="shared" si="81"/>
        <v>851050</v>
      </c>
      <c r="CD100" s="64">
        <v>120680</v>
      </c>
      <c r="CE100" s="64">
        <v>191036</v>
      </c>
      <c r="CF100" s="64">
        <v>191037</v>
      </c>
      <c r="CG100" s="64">
        <v>348297</v>
      </c>
      <c r="CH100" s="64">
        <f t="shared" si="82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83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17</v>
      </c>
      <c r="DC100" s="64">
        <v>3</v>
      </c>
      <c r="DD100" s="64">
        <v>14</v>
      </c>
      <c r="DE100" s="64">
        <v>0</v>
      </c>
      <c r="DF100" s="64">
        <v>0</v>
      </c>
      <c r="DG100" s="64">
        <f t="shared" si="87"/>
        <v>735486</v>
      </c>
      <c r="DH100" s="64">
        <v>143277</v>
      </c>
      <c r="DI100" s="64">
        <v>592209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8</v>
      </c>
      <c r="DW100" s="65">
        <v>3</v>
      </c>
      <c r="DX100" s="65">
        <v>3</v>
      </c>
      <c r="DY100" s="65">
        <v>2</v>
      </c>
      <c r="DZ100" s="65">
        <v>0</v>
      </c>
      <c r="EA100" s="65">
        <f t="shared" si="91"/>
        <v>550555</v>
      </c>
      <c r="EB100" s="65">
        <v>165395</v>
      </c>
      <c r="EC100" s="65">
        <v>198995</v>
      </c>
      <c r="ED100" s="65">
        <v>186165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137</v>
      </c>
      <c r="E101" s="38">
        <f t="shared" si="65"/>
        <v>6435646</v>
      </c>
      <c r="F101" s="62">
        <f t="shared" si="66"/>
        <v>35</v>
      </c>
      <c r="G101" s="62">
        <v>9</v>
      </c>
      <c r="H101" s="62">
        <v>9</v>
      </c>
      <c r="I101" s="62">
        <v>3</v>
      </c>
      <c r="J101" s="62">
        <v>14</v>
      </c>
      <c r="K101" s="62">
        <f t="shared" si="67"/>
        <v>1749265</v>
      </c>
      <c r="L101" s="62">
        <v>435920</v>
      </c>
      <c r="M101" s="62">
        <v>452104</v>
      </c>
      <c r="N101" s="62">
        <v>139300</v>
      </c>
      <c r="O101" s="62">
        <v>721941</v>
      </c>
      <c r="P101" s="62">
        <f t="shared" si="68"/>
        <v>12</v>
      </c>
      <c r="Q101" s="62">
        <v>4</v>
      </c>
      <c r="R101" s="62">
        <v>3</v>
      </c>
      <c r="S101" s="62">
        <v>1</v>
      </c>
      <c r="T101" s="62">
        <v>4</v>
      </c>
      <c r="U101" s="62">
        <f t="shared" si="69"/>
        <v>880147</v>
      </c>
      <c r="V101" s="62">
        <v>177703</v>
      </c>
      <c r="W101" s="62">
        <v>134323</v>
      </c>
      <c r="X101" s="62">
        <v>47567</v>
      </c>
      <c r="Y101" s="62">
        <v>520554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24</v>
      </c>
      <c r="AU101" s="62">
        <v>6</v>
      </c>
      <c r="AV101" s="62">
        <v>6</v>
      </c>
      <c r="AW101" s="62">
        <v>6</v>
      </c>
      <c r="AX101" s="62">
        <v>6</v>
      </c>
      <c r="AY101" s="62">
        <f t="shared" si="75"/>
        <v>627455</v>
      </c>
      <c r="AZ101" s="62">
        <v>157177</v>
      </c>
      <c r="BA101" s="62">
        <v>148974</v>
      </c>
      <c r="BB101" s="62">
        <v>150605</v>
      </c>
      <c r="BC101" s="62">
        <v>170699</v>
      </c>
      <c r="BD101" s="62">
        <f t="shared" si="76"/>
        <v>23</v>
      </c>
      <c r="BE101" s="62">
        <v>10</v>
      </c>
      <c r="BF101" s="62">
        <v>7</v>
      </c>
      <c r="BG101" s="62">
        <v>5</v>
      </c>
      <c r="BH101" s="62">
        <v>1</v>
      </c>
      <c r="BI101" s="62">
        <f t="shared" si="77"/>
        <v>1041688</v>
      </c>
      <c r="BJ101" s="62">
        <v>456374</v>
      </c>
      <c r="BK101" s="62">
        <v>348640</v>
      </c>
      <c r="BL101" s="62">
        <v>191037</v>
      </c>
      <c r="BM101" s="62">
        <v>45637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18</v>
      </c>
      <c r="BY101" s="62">
        <v>4</v>
      </c>
      <c r="BZ101" s="62">
        <v>4</v>
      </c>
      <c r="CA101" s="62">
        <v>4</v>
      </c>
      <c r="CB101" s="62">
        <v>6</v>
      </c>
      <c r="CC101" s="62">
        <f t="shared" si="81"/>
        <v>851050</v>
      </c>
      <c r="CD101" s="62">
        <v>120680</v>
      </c>
      <c r="CE101" s="62">
        <v>191036</v>
      </c>
      <c r="CF101" s="62">
        <v>191037</v>
      </c>
      <c r="CG101" s="62">
        <v>348297</v>
      </c>
      <c r="CH101" s="62">
        <f t="shared" si="82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83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17</v>
      </c>
      <c r="DC101" s="62">
        <v>3</v>
      </c>
      <c r="DD101" s="62">
        <v>14</v>
      </c>
      <c r="DE101" s="62">
        <v>0</v>
      </c>
      <c r="DF101" s="62">
        <v>0</v>
      </c>
      <c r="DG101" s="62">
        <f t="shared" si="87"/>
        <v>735486</v>
      </c>
      <c r="DH101" s="62">
        <v>143277</v>
      </c>
      <c r="DI101" s="62">
        <v>592209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8</v>
      </c>
      <c r="DW101" s="63">
        <v>3</v>
      </c>
      <c r="DX101" s="63">
        <v>3</v>
      </c>
      <c r="DY101" s="63">
        <v>2</v>
      </c>
      <c r="DZ101" s="63">
        <v>0</v>
      </c>
      <c r="EA101" s="63">
        <f t="shared" si="91"/>
        <v>550555</v>
      </c>
      <c r="EB101" s="63">
        <v>165395</v>
      </c>
      <c r="EC101" s="63">
        <v>198995</v>
      </c>
      <c r="ED101" s="63">
        <v>186165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32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1648083</v>
      </c>
      <c r="F102" s="64">
        <f t="shared" ref="F102:F109" si="98">SUM(G102:J102)</f>
        <v>16</v>
      </c>
      <c r="G102" s="64">
        <v>0</v>
      </c>
      <c r="H102" s="64">
        <v>0</v>
      </c>
      <c r="I102" s="64">
        <v>0</v>
      </c>
      <c r="J102" s="64">
        <v>16</v>
      </c>
      <c r="K102" s="64">
        <f t="shared" ref="K102:K109" si="99">SUM(L102:O102)</f>
        <v>270086</v>
      </c>
      <c r="L102" s="64">
        <v>0</v>
      </c>
      <c r="M102" s="64">
        <v>0</v>
      </c>
      <c r="N102" s="64">
        <v>0</v>
      </c>
      <c r="O102" s="64">
        <v>270086</v>
      </c>
      <c r="P102" s="64">
        <f t="shared" ref="P102:P109" si="100">SUM(Q102:T102)</f>
        <v>12</v>
      </c>
      <c r="Q102" s="64">
        <v>3</v>
      </c>
      <c r="R102" s="64">
        <v>2</v>
      </c>
      <c r="S102" s="64">
        <v>2</v>
      </c>
      <c r="T102" s="64">
        <v>5</v>
      </c>
      <c r="U102" s="64">
        <f t="shared" ref="U102:U109" si="101">SUM(V102:Y102)</f>
        <v>933351</v>
      </c>
      <c r="V102" s="64">
        <v>28894</v>
      </c>
      <c r="W102" s="64">
        <v>11966</v>
      </c>
      <c r="X102" s="64">
        <v>22288</v>
      </c>
      <c r="Y102" s="64">
        <v>870203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2</v>
      </c>
      <c r="AK102" s="64">
        <v>1</v>
      </c>
      <c r="AL102" s="64">
        <v>1</v>
      </c>
      <c r="AM102" s="64">
        <v>0</v>
      </c>
      <c r="AN102" s="64">
        <v>0</v>
      </c>
      <c r="AO102" s="64">
        <f t="shared" ref="AO102:AO109" si="105">SUM(AP102:AS102)</f>
        <v>400128</v>
      </c>
      <c r="AP102" s="64">
        <v>200063</v>
      </c>
      <c r="AQ102" s="64">
        <v>200070</v>
      </c>
      <c r="AR102" s="64">
        <v>-6</v>
      </c>
      <c r="AS102" s="64">
        <v>1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2</v>
      </c>
      <c r="DW102" s="65">
        <v>0</v>
      </c>
      <c r="DX102" s="65">
        <v>0</v>
      </c>
      <c r="DY102" s="65">
        <v>2</v>
      </c>
      <c r="DZ102" s="65">
        <v>0</v>
      </c>
      <c r="EA102" s="65">
        <f t="shared" ref="EA102:EA109" si="123">SUM(EB102:EE102)</f>
        <v>44518</v>
      </c>
      <c r="EB102" s="65">
        <v>0</v>
      </c>
      <c r="EC102" s="65">
        <v>0</v>
      </c>
      <c r="ED102" s="65">
        <v>44518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28</v>
      </c>
      <c r="E108" s="38">
        <f t="shared" si="97"/>
        <v>1210465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2</v>
      </c>
      <c r="CJ108" s="64">
        <v>0</v>
      </c>
      <c r="CK108" s="64">
        <v>0</v>
      </c>
      <c r="CL108" s="64">
        <v>0</v>
      </c>
      <c r="CM108" s="64">
        <f t="shared" si="115"/>
        <v>108180</v>
      </c>
      <c r="CN108" s="64">
        <v>108180</v>
      </c>
      <c r="CO108" s="64">
        <v>0</v>
      </c>
      <c r="CP108" s="64">
        <v>0</v>
      </c>
      <c r="CQ108" s="64">
        <v>0</v>
      </c>
      <c r="CR108" s="64">
        <f t="shared" si="116"/>
        <v>26</v>
      </c>
      <c r="CS108" s="64">
        <v>3</v>
      </c>
      <c r="CT108" s="64">
        <v>18</v>
      </c>
      <c r="CU108" s="64">
        <v>2</v>
      </c>
      <c r="CV108" s="64">
        <v>3</v>
      </c>
      <c r="CW108" s="64">
        <f t="shared" si="117"/>
        <v>1102285</v>
      </c>
      <c r="CX108" s="64">
        <v>129814</v>
      </c>
      <c r="CY108" s="64">
        <v>757252</v>
      </c>
      <c r="CZ108" s="64">
        <v>85404</v>
      </c>
      <c r="DA108" s="64">
        <v>129815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28</v>
      </c>
      <c r="E109" s="38">
        <f t="shared" si="97"/>
        <v>1210465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2</v>
      </c>
      <c r="CJ109" s="62">
        <v>0</v>
      </c>
      <c r="CK109" s="62">
        <v>0</v>
      </c>
      <c r="CL109" s="62">
        <v>0</v>
      </c>
      <c r="CM109" s="62">
        <f t="shared" si="115"/>
        <v>108180</v>
      </c>
      <c r="CN109" s="62">
        <v>108180</v>
      </c>
      <c r="CO109" s="62">
        <v>0</v>
      </c>
      <c r="CP109" s="62">
        <v>0</v>
      </c>
      <c r="CQ109" s="62">
        <v>0</v>
      </c>
      <c r="CR109" s="62">
        <f t="shared" si="116"/>
        <v>26</v>
      </c>
      <c r="CS109" s="62">
        <v>3</v>
      </c>
      <c r="CT109" s="62">
        <v>18</v>
      </c>
      <c r="CU109" s="62">
        <v>2</v>
      </c>
      <c r="CV109" s="62">
        <v>3</v>
      </c>
      <c r="CW109" s="62">
        <f t="shared" si="117"/>
        <v>1102285</v>
      </c>
      <c r="CX109" s="62">
        <v>129814</v>
      </c>
      <c r="CY109" s="62">
        <v>757252</v>
      </c>
      <c r="CZ109" s="62">
        <v>85404</v>
      </c>
      <c r="DA109" s="62">
        <v>129815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3" t="s">
        <v>126</v>
      </c>
      <c r="B110" s="91"/>
      <c r="C110" s="92"/>
      <c r="D110" s="39">
        <f t="shared" ref="D110:AI110" si="128">D6+D10+D16+D18+D20+D22+D25+D27+D29+D31+D33+D35+D38+D42+D44+D49+D51+D54+D56+D66+D69+D71+D73+D75+D77+D80+D82+D84+D86+D89+D91+D94+D96+D98+D100+D102+D103+D108</f>
        <v>17771</v>
      </c>
      <c r="E110" s="39">
        <f t="shared" si="128"/>
        <v>914454432.37</v>
      </c>
      <c r="F110" s="62">
        <f t="shared" si="128"/>
        <v>6765</v>
      </c>
      <c r="G110" s="62">
        <f t="shared" si="128"/>
        <v>1444</v>
      </c>
      <c r="H110" s="62">
        <f t="shared" si="128"/>
        <v>1621</v>
      </c>
      <c r="I110" s="62">
        <f t="shared" si="128"/>
        <v>1580</v>
      </c>
      <c r="J110" s="62">
        <f t="shared" si="128"/>
        <v>2120</v>
      </c>
      <c r="K110" s="62">
        <f t="shared" si="128"/>
        <v>305184170</v>
      </c>
      <c r="L110" s="62">
        <f t="shared" si="128"/>
        <v>60697340</v>
      </c>
      <c r="M110" s="62">
        <f t="shared" si="128"/>
        <v>69061313</v>
      </c>
      <c r="N110" s="62">
        <f t="shared" si="128"/>
        <v>81921430</v>
      </c>
      <c r="O110" s="62">
        <f t="shared" si="128"/>
        <v>93504087</v>
      </c>
      <c r="P110" s="62">
        <f t="shared" si="128"/>
        <v>1391</v>
      </c>
      <c r="Q110" s="62">
        <f t="shared" si="128"/>
        <v>353</v>
      </c>
      <c r="R110" s="62">
        <f t="shared" si="128"/>
        <v>361</v>
      </c>
      <c r="S110" s="62">
        <f t="shared" si="128"/>
        <v>325</v>
      </c>
      <c r="T110" s="62">
        <f t="shared" si="128"/>
        <v>352</v>
      </c>
      <c r="U110" s="62">
        <f t="shared" si="128"/>
        <v>45054847</v>
      </c>
      <c r="V110" s="62">
        <f t="shared" si="128"/>
        <v>10712550</v>
      </c>
      <c r="W110" s="62">
        <f t="shared" si="128"/>
        <v>11470731</v>
      </c>
      <c r="X110" s="62">
        <f t="shared" si="128"/>
        <v>11039410</v>
      </c>
      <c r="Y110" s="62">
        <f t="shared" si="128"/>
        <v>11832156</v>
      </c>
      <c r="Z110" s="62">
        <f t="shared" si="128"/>
        <v>1119</v>
      </c>
      <c r="AA110" s="62">
        <f t="shared" si="128"/>
        <v>164</v>
      </c>
      <c r="AB110" s="62">
        <f t="shared" si="128"/>
        <v>207</v>
      </c>
      <c r="AC110" s="62">
        <f t="shared" si="128"/>
        <v>265</v>
      </c>
      <c r="AD110" s="62">
        <f t="shared" si="128"/>
        <v>483</v>
      </c>
      <c r="AE110" s="62">
        <f t="shared" si="128"/>
        <v>176526737</v>
      </c>
      <c r="AF110" s="62">
        <f t="shared" si="128"/>
        <v>24813261</v>
      </c>
      <c r="AG110" s="62">
        <f t="shared" si="128"/>
        <v>14573934</v>
      </c>
      <c r="AH110" s="62">
        <f t="shared" si="128"/>
        <v>54079878</v>
      </c>
      <c r="AI110" s="62">
        <f t="shared" si="128"/>
        <v>83059664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233</v>
      </c>
      <c r="AK110" s="62">
        <f t="shared" si="129"/>
        <v>49</v>
      </c>
      <c r="AL110" s="62">
        <f t="shared" si="129"/>
        <v>52</v>
      </c>
      <c r="AM110" s="62">
        <f t="shared" si="129"/>
        <v>64</v>
      </c>
      <c r="AN110" s="62">
        <f t="shared" si="129"/>
        <v>68</v>
      </c>
      <c r="AO110" s="62">
        <f t="shared" si="129"/>
        <v>8733428</v>
      </c>
      <c r="AP110" s="62">
        <f t="shared" si="129"/>
        <v>1843169</v>
      </c>
      <c r="AQ110" s="62">
        <f t="shared" si="129"/>
        <v>2167275</v>
      </c>
      <c r="AR110" s="62">
        <f t="shared" si="129"/>
        <v>2246273</v>
      </c>
      <c r="AS110" s="62">
        <f t="shared" si="129"/>
        <v>2476711</v>
      </c>
      <c r="AT110" s="62">
        <f t="shared" si="129"/>
        <v>973</v>
      </c>
      <c r="AU110" s="62">
        <f t="shared" si="129"/>
        <v>285</v>
      </c>
      <c r="AV110" s="62">
        <f t="shared" si="129"/>
        <v>243</v>
      </c>
      <c r="AW110" s="62">
        <f t="shared" si="129"/>
        <v>185</v>
      </c>
      <c r="AX110" s="62">
        <f t="shared" si="129"/>
        <v>260</v>
      </c>
      <c r="AY110" s="62">
        <f t="shared" si="129"/>
        <v>25967790</v>
      </c>
      <c r="AZ110" s="62">
        <f t="shared" si="129"/>
        <v>7466011</v>
      </c>
      <c r="BA110" s="62">
        <f t="shared" si="129"/>
        <v>6461310</v>
      </c>
      <c r="BB110" s="62">
        <f t="shared" si="129"/>
        <v>4643546</v>
      </c>
      <c r="BC110" s="62">
        <f t="shared" si="129"/>
        <v>7396923</v>
      </c>
      <c r="BD110" s="62">
        <f t="shared" si="129"/>
        <v>1474</v>
      </c>
      <c r="BE110" s="62">
        <f t="shared" si="129"/>
        <v>431</v>
      </c>
      <c r="BF110" s="62">
        <f t="shared" si="129"/>
        <v>385</v>
      </c>
      <c r="BG110" s="62">
        <f t="shared" si="129"/>
        <v>473</v>
      </c>
      <c r="BH110" s="62">
        <f t="shared" si="129"/>
        <v>185</v>
      </c>
      <c r="BI110" s="62">
        <f t="shared" si="129"/>
        <v>36805118</v>
      </c>
      <c r="BJ110" s="62">
        <f t="shared" si="129"/>
        <v>10983400</v>
      </c>
      <c r="BK110" s="62">
        <f t="shared" si="129"/>
        <v>10107791</v>
      </c>
      <c r="BL110" s="62">
        <f t="shared" si="129"/>
        <v>9020661</v>
      </c>
      <c r="BM110" s="62">
        <f t="shared" si="129"/>
        <v>6693266</v>
      </c>
      <c r="BN110" s="62">
        <f t="shared" si="129"/>
        <v>712</v>
      </c>
      <c r="BO110" s="62">
        <f t="shared" si="129"/>
        <v>159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145</v>
      </c>
      <c r="BQ110" s="62">
        <f t="shared" si="130"/>
        <v>177</v>
      </c>
      <c r="BR110" s="62">
        <f t="shared" si="130"/>
        <v>231</v>
      </c>
      <c r="BS110" s="62">
        <f t="shared" si="130"/>
        <v>16431179</v>
      </c>
      <c r="BT110" s="62">
        <f t="shared" si="130"/>
        <v>4128100</v>
      </c>
      <c r="BU110" s="62">
        <f t="shared" si="130"/>
        <v>3493804</v>
      </c>
      <c r="BV110" s="62">
        <f t="shared" si="130"/>
        <v>3889140</v>
      </c>
      <c r="BW110" s="62">
        <f t="shared" si="130"/>
        <v>4920135</v>
      </c>
      <c r="BX110" s="62">
        <f t="shared" si="130"/>
        <v>1056</v>
      </c>
      <c r="BY110" s="62">
        <f t="shared" si="130"/>
        <v>194</v>
      </c>
      <c r="BZ110" s="62">
        <f t="shared" si="130"/>
        <v>283</v>
      </c>
      <c r="CA110" s="62">
        <f t="shared" si="130"/>
        <v>149</v>
      </c>
      <c r="CB110" s="62">
        <f t="shared" si="130"/>
        <v>430</v>
      </c>
      <c r="CC110" s="62">
        <f t="shared" si="130"/>
        <v>29591004</v>
      </c>
      <c r="CD110" s="62">
        <f t="shared" si="130"/>
        <v>5099446</v>
      </c>
      <c r="CE110" s="62">
        <f t="shared" si="130"/>
        <v>7312528</v>
      </c>
      <c r="CF110" s="62">
        <f t="shared" si="130"/>
        <v>3829507</v>
      </c>
      <c r="CG110" s="62">
        <f t="shared" si="130"/>
        <v>13349523</v>
      </c>
      <c r="CH110" s="62">
        <f t="shared" si="130"/>
        <v>1103</v>
      </c>
      <c r="CI110" s="62">
        <f t="shared" si="130"/>
        <v>279</v>
      </c>
      <c r="CJ110" s="62">
        <f t="shared" si="130"/>
        <v>295</v>
      </c>
      <c r="CK110" s="62">
        <f t="shared" si="130"/>
        <v>166</v>
      </c>
      <c r="CL110" s="62">
        <f t="shared" si="130"/>
        <v>363</v>
      </c>
      <c r="CM110" s="62">
        <f t="shared" si="130"/>
        <v>30082416.370000001</v>
      </c>
      <c r="CN110" s="62">
        <f t="shared" si="130"/>
        <v>8214376</v>
      </c>
      <c r="CO110" s="62">
        <f t="shared" si="130"/>
        <v>8192905</v>
      </c>
      <c r="CP110" s="62">
        <f t="shared" si="130"/>
        <v>6510660</v>
      </c>
      <c r="CQ110" s="62">
        <f t="shared" si="130"/>
        <v>7164475.3700000001</v>
      </c>
      <c r="CR110" s="62">
        <f t="shared" si="130"/>
        <v>247</v>
      </c>
      <c r="CS110" s="62">
        <f t="shared" si="130"/>
        <v>65</v>
      </c>
      <c r="CT110" s="62">
        <f t="shared" si="130"/>
        <v>64</v>
      </c>
      <c r="CU110" s="62">
        <f t="shared" si="130"/>
        <v>25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93</v>
      </c>
      <c r="CW110" s="62">
        <f t="shared" si="131"/>
        <v>7458413</v>
      </c>
      <c r="CX110" s="62">
        <f t="shared" si="131"/>
        <v>1809352</v>
      </c>
      <c r="CY110" s="62">
        <f t="shared" si="131"/>
        <v>1924852</v>
      </c>
      <c r="CZ110" s="62">
        <f t="shared" si="131"/>
        <v>725956</v>
      </c>
      <c r="DA110" s="62">
        <f t="shared" si="131"/>
        <v>2998253</v>
      </c>
      <c r="DB110" s="62">
        <f t="shared" si="131"/>
        <v>1389</v>
      </c>
      <c r="DC110" s="62">
        <f t="shared" si="131"/>
        <v>165</v>
      </c>
      <c r="DD110" s="62">
        <f t="shared" si="131"/>
        <v>272</v>
      </c>
      <c r="DE110" s="62">
        <f t="shared" si="131"/>
        <v>305</v>
      </c>
      <c r="DF110" s="62">
        <f t="shared" si="131"/>
        <v>647</v>
      </c>
      <c r="DG110" s="62">
        <f t="shared" si="131"/>
        <v>104901267</v>
      </c>
      <c r="DH110" s="62">
        <f t="shared" si="131"/>
        <v>8230691</v>
      </c>
      <c r="DI110" s="62">
        <f t="shared" si="131"/>
        <v>7695634</v>
      </c>
      <c r="DJ110" s="62">
        <f t="shared" si="131"/>
        <v>39532796</v>
      </c>
      <c r="DK110" s="62">
        <f t="shared" si="131"/>
        <v>49442146</v>
      </c>
      <c r="DL110" s="62">
        <f t="shared" si="131"/>
        <v>861</v>
      </c>
      <c r="DM110" s="62">
        <f t="shared" si="131"/>
        <v>207</v>
      </c>
      <c r="DN110" s="62">
        <f t="shared" si="131"/>
        <v>253</v>
      </c>
      <c r="DO110" s="62">
        <f t="shared" si="131"/>
        <v>196</v>
      </c>
      <c r="DP110" s="62">
        <f t="shared" si="131"/>
        <v>205</v>
      </c>
      <c r="DQ110" s="62">
        <f t="shared" si="131"/>
        <v>104572114</v>
      </c>
      <c r="DR110" s="62">
        <f t="shared" si="131"/>
        <v>20761654</v>
      </c>
      <c r="DS110" s="62">
        <f t="shared" si="131"/>
        <v>30472646</v>
      </c>
      <c r="DT110" s="62">
        <f t="shared" si="131"/>
        <v>21487633</v>
      </c>
      <c r="DU110" s="62">
        <f t="shared" si="131"/>
        <v>31850181</v>
      </c>
      <c r="DV110" s="63">
        <f t="shared" si="131"/>
        <v>315</v>
      </c>
      <c r="DW110" s="63">
        <f t="shared" si="131"/>
        <v>49</v>
      </c>
      <c r="DX110" s="63">
        <f t="shared" si="131"/>
        <v>87</v>
      </c>
      <c r="DY110" s="63">
        <f t="shared" si="131"/>
        <v>103</v>
      </c>
      <c r="DZ110" s="63">
        <f t="shared" si="131"/>
        <v>76</v>
      </c>
      <c r="EA110" s="63">
        <f t="shared" si="131"/>
        <v>17121866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2927239</v>
      </c>
      <c r="EC110" s="63">
        <f t="shared" si="132"/>
        <v>3803150</v>
      </c>
      <c r="ED110" s="63">
        <f t="shared" si="132"/>
        <v>5828646</v>
      </c>
      <c r="EE110" s="63">
        <f t="shared" si="132"/>
        <v>4562831</v>
      </c>
      <c r="EF110" s="63">
        <f t="shared" si="132"/>
        <v>91</v>
      </c>
      <c r="EG110" s="63">
        <f t="shared" si="132"/>
        <v>26</v>
      </c>
      <c r="EH110" s="63">
        <f t="shared" si="132"/>
        <v>32</v>
      </c>
      <c r="EI110" s="63">
        <f t="shared" si="132"/>
        <v>3</v>
      </c>
      <c r="EJ110" s="63">
        <f t="shared" si="132"/>
        <v>30</v>
      </c>
      <c r="EK110" s="63">
        <f t="shared" si="132"/>
        <v>3151609</v>
      </c>
      <c r="EL110" s="63">
        <f t="shared" si="132"/>
        <v>1265156</v>
      </c>
      <c r="EM110" s="63">
        <f t="shared" si="132"/>
        <v>1583355</v>
      </c>
      <c r="EN110" s="63">
        <f t="shared" si="132"/>
        <v>158663</v>
      </c>
      <c r="EO110" s="63">
        <f t="shared" si="132"/>
        <v>144435</v>
      </c>
      <c r="EP110" s="63">
        <f t="shared" si="132"/>
        <v>42</v>
      </c>
      <c r="EQ110" s="63">
        <f t="shared" si="132"/>
        <v>12</v>
      </c>
      <c r="ER110" s="63">
        <f t="shared" si="132"/>
        <v>12</v>
      </c>
      <c r="ES110" s="63">
        <f t="shared" si="132"/>
        <v>13</v>
      </c>
      <c r="ET110" s="63">
        <f t="shared" si="132"/>
        <v>5</v>
      </c>
      <c r="EU110" s="63">
        <f t="shared" si="132"/>
        <v>2872474</v>
      </c>
      <c r="EV110" s="63">
        <f t="shared" si="132"/>
        <v>755019</v>
      </c>
      <c r="EW110" s="63">
        <f t="shared" si="132"/>
        <v>645632</v>
      </c>
      <c r="EX110" s="63">
        <f t="shared" si="132"/>
        <v>762560</v>
      </c>
      <c r="EY110" s="63">
        <f t="shared" si="132"/>
        <v>709263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8" t="s">
        <v>0</v>
      </c>
      <c r="B113" s="88" t="s">
        <v>127</v>
      </c>
      <c r="C113" s="89" t="s">
        <v>128</v>
      </c>
      <c r="D113" s="81" t="s">
        <v>129</v>
      </c>
      <c r="E113" s="81" t="s">
        <v>3</v>
      </c>
      <c r="F113" s="77" t="s">
        <v>4</v>
      </c>
      <c r="G113" s="75"/>
      <c r="H113" s="75"/>
      <c r="I113" s="75"/>
      <c r="J113" s="75"/>
      <c r="K113" s="75"/>
      <c r="L113" s="75"/>
      <c r="M113" s="75"/>
      <c r="N113" s="75"/>
      <c r="O113" s="76"/>
      <c r="P113" s="74" t="s">
        <v>16</v>
      </c>
      <c r="Q113" s="75"/>
      <c r="R113" s="75"/>
      <c r="S113" s="75"/>
      <c r="T113" s="75"/>
      <c r="U113" s="75"/>
      <c r="V113" s="75"/>
      <c r="W113" s="75"/>
      <c r="X113" s="75"/>
      <c r="Y113" s="76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  <c r="DX113" s="73"/>
      <c r="DY113" s="73"/>
      <c r="DZ113" s="73"/>
      <c r="EA113" s="73"/>
      <c r="EB113" s="73"/>
      <c r="EC113" s="73"/>
      <c r="ED113" s="73"/>
      <c r="EE113" s="73"/>
      <c r="EF113" s="73"/>
      <c r="EG113" s="73"/>
      <c r="EH113" s="73"/>
      <c r="EI113" s="73"/>
      <c r="EJ113" s="73"/>
      <c r="EK113" s="73"/>
      <c r="EL113" s="73"/>
      <c r="EM113" s="73"/>
      <c r="EN113" s="73"/>
      <c r="EO113" s="73"/>
      <c r="EP113" s="73"/>
      <c r="EQ113" s="73"/>
      <c r="ER113" s="73"/>
      <c r="ES113" s="73"/>
      <c r="ET113" s="73"/>
      <c r="EU113" s="73"/>
      <c r="EV113" s="73"/>
      <c r="EW113" s="73"/>
      <c r="EX113" s="73"/>
      <c r="EY113" s="73"/>
      <c r="EZ113" s="73"/>
      <c r="FA113" s="73"/>
      <c r="FB113" s="73"/>
      <c r="FC113" s="73"/>
      <c r="FD113" s="73"/>
      <c r="FE113" s="73"/>
      <c r="FF113" s="73"/>
      <c r="FG113" s="73"/>
      <c r="FH113" s="73"/>
      <c r="FI113" s="73"/>
      <c r="FJ113" s="73"/>
      <c r="FK113" s="73"/>
      <c r="FL113" s="73"/>
      <c r="FM113" s="73"/>
      <c r="FN113" s="73"/>
      <c r="FO113" s="73"/>
      <c r="FP113" s="73"/>
      <c r="FQ113" s="73"/>
      <c r="FR113" s="73"/>
      <c r="FS113" s="73"/>
      <c r="FT113" s="73"/>
      <c r="FU113" s="73"/>
      <c r="FV113" s="73"/>
      <c r="FW113" s="73"/>
      <c r="FX113" s="73"/>
      <c r="FY113" s="73"/>
      <c r="FZ113" s="73"/>
      <c r="GA113" s="73"/>
      <c r="GB113" s="73"/>
      <c r="GC113" s="73"/>
      <c r="GD113" s="73"/>
      <c r="GE113" s="73"/>
      <c r="GF113" s="73"/>
      <c r="GG113" s="73"/>
      <c r="GH113" s="73"/>
      <c r="GI113" s="73"/>
      <c r="GJ113" s="73"/>
      <c r="GK113" s="73"/>
      <c r="GL113" s="73"/>
      <c r="GM113" s="73"/>
      <c r="GN113" s="73"/>
      <c r="GO113" s="73"/>
      <c r="GP113" s="73"/>
      <c r="GQ113" s="73"/>
      <c r="GR113" s="73"/>
      <c r="GS113" s="73"/>
      <c r="GT113" s="73"/>
      <c r="GU113" s="73"/>
      <c r="GV113" s="73"/>
      <c r="GW113" s="73"/>
      <c r="GX113" s="73"/>
      <c r="GY113" s="73"/>
      <c r="GZ113" s="73"/>
      <c r="HA113" s="73"/>
      <c r="HB113" s="73"/>
      <c r="HC113" s="73"/>
      <c r="HD113" s="73"/>
      <c r="HE113" s="73"/>
      <c r="HF113" s="73"/>
      <c r="HG113" s="73"/>
      <c r="HH113" s="73"/>
      <c r="HI113" s="73"/>
      <c r="HJ113" s="73"/>
      <c r="HK113" s="73"/>
      <c r="HL113" s="73"/>
      <c r="HM113" s="73"/>
      <c r="HN113" s="73"/>
      <c r="HO113" s="73"/>
      <c r="HP113" s="73"/>
      <c r="HQ113" s="73"/>
      <c r="HR113" s="73"/>
      <c r="HS113" s="73"/>
      <c r="HT113" s="73"/>
      <c r="HU113" s="73"/>
      <c r="HV113" s="73"/>
      <c r="HW113" s="73"/>
      <c r="HX113" s="73"/>
      <c r="HY113" s="73"/>
      <c r="HZ113" s="73"/>
      <c r="IA113" s="73"/>
      <c r="IB113" s="73"/>
      <c r="IC113" s="73"/>
      <c r="ID113" s="73"/>
      <c r="IE113" s="73"/>
      <c r="IF113" s="73"/>
      <c r="IG113" s="73"/>
      <c r="IH113" s="73"/>
      <c r="II113" s="73"/>
      <c r="IJ113" s="73"/>
      <c r="IK113" s="73"/>
      <c r="IL113" s="73"/>
      <c r="IM113" s="73"/>
      <c r="IN113" s="73"/>
      <c r="IO113" s="73"/>
      <c r="IP113" s="73"/>
      <c r="IQ113" s="73"/>
      <c r="IR113" s="73"/>
      <c r="IS113" s="73"/>
      <c r="IT113" s="73"/>
      <c r="IU113" s="73"/>
      <c r="IV113" s="73"/>
      <c r="IW113" s="73"/>
      <c r="IX113" s="73"/>
      <c r="IY113" s="73"/>
      <c r="IZ113" s="73"/>
      <c r="JA113" s="73"/>
      <c r="JB113" s="73"/>
      <c r="JC113" s="73"/>
      <c r="JD113" s="73"/>
      <c r="JE113" s="73"/>
      <c r="JF113" s="73"/>
      <c r="JG113" s="73"/>
      <c r="JH113" s="73"/>
      <c r="JI113" s="73"/>
      <c r="JJ113" s="73"/>
      <c r="JK113" s="73"/>
      <c r="JL113" s="73"/>
      <c r="JM113" s="73"/>
      <c r="JN113" s="73"/>
      <c r="JO113" s="73"/>
      <c r="JP113" s="73"/>
      <c r="JQ113" s="73"/>
      <c r="JR113" s="73"/>
      <c r="JS113" s="73"/>
      <c r="JT113" s="73"/>
      <c r="JU113" s="73"/>
      <c r="JV113" s="73"/>
      <c r="JW113" s="73"/>
      <c r="JX113" s="73"/>
      <c r="JY113" s="73"/>
      <c r="JZ113" s="73"/>
      <c r="KA113" s="73"/>
      <c r="KB113" s="73"/>
      <c r="KC113" s="73"/>
      <c r="KD113" s="73"/>
      <c r="KE113" s="73"/>
      <c r="KF113" s="73"/>
      <c r="KG113" s="73"/>
      <c r="KH113" s="73"/>
      <c r="KI113" s="73"/>
      <c r="KJ113" s="73"/>
      <c r="KK113" s="73"/>
      <c r="KL113" s="73"/>
      <c r="KM113" s="73"/>
      <c r="KN113" s="73"/>
      <c r="KO113" s="73"/>
      <c r="KP113" s="73"/>
      <c r="KQ113" s="73"/>
      <c r="KR113" s="73"/>
      <c r="KS113" s="73"/>
      <c r="KT113" s="73"/>
      <c r="KU113" s="73"/>
      <c r="KV113" s="73"/>
      <c r="KW113" s="73"/>
      <c r="KX113" s="73"/>
      <c r="KY113" s="73"/>
      <c r="KZ113" s="73"/>
      <c r="LA113" s="73"/>
      <c r="LB113" s="73"/>
      <c r="LC113" s="73"/>
      <c r="LD113" s="73"/>
      <c r="LE113" s="73"/>
      <c r="LF113" s="73"/>
      <c r="LG113" s="73"/>
      <c r="LH113" s="73"/>
      <c r="LI113" s="73"/>
      <c r="LJ113" s="73"/>
      <c r="LK113" s="73"/>
      <c r="LL113" s="73"/>
      <c r="LM113" s="73"/>
      <c r="LN113" s="73"/>
      <c r="LO113" s="73"/>
      <c r="LP113" s="73"/>
      <c r="LQ113" s="73"/>
      <c r="LR113" s="73"/>
      <c r="LS113" s="73"/>
      <c r="LT113" s="73"/>
      <c r="LU113" s="73"/>
      <c r="LV113" s="73"/>
      <c r="LW113" s="73"/>
      <c r="LX113" s="73"/>
      <c r="LY113" s="73"/>
      <c r="LZ113" s="73"/>
      <c r="MA113" s="73"/>
      <c r="MB113" s="73"/>
      <c r="MC113" s="73"/>
      <c r="MD113" s="73"/>
      <c r="ME113" s="73"/>
      <c r="MF113" s="73"/>
      <c r="MG113" s="73"/>
      <c r="MH113" s="73"/>
      <c r="MI113" s="73"/>
      <c r="MJ113" s="73"/>
      <c r="MK113" s="73"/>
      <c r="ML113" s="73"/>
      <c r="MM113" s="73"/>
      <c r="MN113" s="73"/>
      <c r="MO113" s="73"/>
      <c r="MP113" s="73"/>
      <c r="MQ113" s="73"/>
      <c r="MR113" s="73"/>
      <c r="MS113" s="73"/>
      <c r="MT113" s="73"/>
      <c r="MU113" s="73"/>
      <c r="MV113" s="73"/>
      <c r="MW113" s="73"/>
      <c r="MX113" s="73"/>
      <c r="MY113" s="73"/>
      <c r="MZ113" s="73"/>
      <c r="NA113" s="73"/>
      <c r="NB113" s="73"/>
      <c r="NC113" s="73"/>
      <c r="ND113" s="73"/>
      <c r="NE113" s="73"/>
      <c r="NF113" s="73"/>
      <c r="NG113" s="73"/>
      <c r="NH113" s="73"/>
      <c r="NI113" s="73"/>
      <c r="NJ113" s="73"/>
      <c r="NK113" s="73"/>
      <c r="NL113" s="73"/>
      <c r="NM113" s="73"/>
      <c r="NN113" s="73"/>
      <c r="NO113" s="73"/>
      <c r="NP113" s="73"/>
      <c r="NQ113" s="73"/>
      <c r="NR113" s="73"/>
      <c r="NS113" s="73"/>
      <c r="NT113" s="73"/>
      <c r="NU113" s="73"/>
      <c r="NV113" s="73"/>
      <c r="NW113" s="73"/>
      <c r="NX113" s="73"/>
      <c r="NY113" s="73"/>
      <c r="NZ113" s="73"/>
      <c r="OA113" s="73"/>
      <c r="OB113" s="73"/>
      <c r="OC113" s="73"/>
      <c r="OD113" s="73"/>
      <c r="OE113" s="73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2"/>
      <c r="B114" s="82"/>
      <c r="C114" s="82"/>
      <c r="D114" s="82"/>
      <c r="E114" s="82"/>
      <c r="F114" s="80" t="s">
        <v>2</v>
      </c>
      <c r="G114" s="75"/>
      <c r="H114" s="75"/>
      <c r="I114" s="75"/>
      <c r="J114" s="76"/>
      <c r="K114" s="80" t="s">
        <v>3</v>
      </c>
      <c r="L114" s="75"/>
      <c r="M114" s="75"/>
      <c r="N114" s="75"/>
      <c r="O114" s="76"/>
      <c r="P114" s="74" t="s">
        <v>2</v>
      </c>
      <c r="Q114" s="75"/>
      <c r="R114" s="75"/>
      <c r="S114" s="75"/>
      <c r="T114" s="76"/>
      <c r="U114" s="74" t="s">
        <v>3</v>
      </c>
      <c r="V114" s="75"/>
      <c r="W114" s="75"/>
      <c r="X114" s="75"/>
      <c r="Y114" s="76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  <c r="DX114" s="73"/>
      <c r="DY114" s="73"/>
      <c r="DZ114" s="73"/>
      <c r="EA114" s="73"/>
      <c r="EB114" s="73"/>
      <c r="EC114" s="73"/>
      <c r="ED114" s="73"/>
      <c r="EE114" s="73"/>
      <c r="EF114" s="73"/>
      <c r="EG114" s="73"/>
      <c r="EH114" s="73"/>
      <c r="EI114" s="73"/>
      <c r="EJ114" s="73"/>
      <c r="EK114" s="73"/>
      <c r="EL114" s="73"/>
      <c r="EM114" s="73"/>
      <c r="EN114" s="73"/>
      <c r="EO114" s="73"/>
      <c r="EP114" s="73"/>
      <c r="EQ114" s="73"/>
      <c r="ER114" s="73"/>
      <c r="ES114" s="73"/>
      <c r="ET114" s="73"/>
      <c r="EU114" s="73"/>
      <c r="EV114" s="73"/>
      <c r="EW114" s="73"/>
      <c r="EX114" s="73"/>
      <c r="EY114" s="73"/>
      <c r="EZ114" s="73"/>
      <c r="FA114" s="73"/>
      <c r="FB114" s="73"/>
      <c r="FC114" s="73"/>
      <c r="FD114" s="73"/>
      <c r="FE114" s="73"/>
      <c r="FF114" s="73"/>
      <c r="FG114" s="73"/>
      <c r="FH114" s="73"/>
      <c r="FI114" s="73"/>
      <c r="FJ114" s="73"/>
      <c r="FK114" s="73"/>
      <c r="FL114" s="73"/>
      <c r="FM114" s="73"/>
      <c r="FN114" s="73"/>
      <c r="FO114" s="73"/>
      <c r="FP114" s="73"/>
      <c r="FQ114" s="73"/>
      <c r="FR114" s="73"/>
      <c r="FS114" s="73"/>
      <c r="FT114" s="73"/>
      <c r="FU114" s="73"/>
      <c r="FV114" s="73"/>
      <c r="FW114" s="73"/>
      <c r="FX114" s="73"/>
      <c r="FY114" s="73"/>
      <c r="FZ114" s="73"/>
      <c r="GA114" s="73"/>
      <c r="GB114" s="73"/>
      <c r="GC114" s="73"/>
      <c r="GD114" s="73"/>
      <c r="GE114" s="73"/>
      <c r="GF114" s="73"/>
      <c r="GG114" s="73"/>
      <c r="GH114" s="73"/>
      <c r="GI114" s="73"/>
      <c r="GJ114" s="73"/>
      <c r="GK114" s="73"/>
      <c r="GL114" s="73"/>
      <c r="GM114" s="73"/>
      <c r="GN114" s="73"/>
      <c r="GO114" s="73"/>
      <c r="GP114" s="73"/>
      <c r="GQ114" s="73"/>
      <c r="GR114" s="73"/>
      <c r="GS114" s="73"/>
      <c r="GT114" s="73"/>
      <c r="GU114" s="73"/>
      <c r="GV114" s="73"/>
      <c r="GW114" s="73"/>
      <c r="GX114" s="73"/>
      <c r="GY114" s="73"/>
      <c r="GZ114" s="73"/>
      <c r="HA114" s="73"/>
      <c r="HB114" s="73"/>
      <c r="HC114" s="73"/>
      <c r="HD114" s="73"/>
      <c r="HE114" s="73"/>
      <c r="HF114" s="73"/>
      <c r="HG114" s="73"/>
      <c r="HH114" s="73"/>
      <c r="HI114" s="73"/>
      <c r="HJ114" s="73"/>
      <c r="HK114" s="73"/>
      <c r="HL114" s="73"/>
      <c r="HM114" s="73"/>
      <c r="HN114" s="73"/>
      <c r="HO114" s="73"/>
      <c r="HP114" s="73"/>
      <c r="HQ114" s="73"/>
      <c r="HR114" s="73"/>
      <c r="HS114" s="73"/>
      <c r="HT114" s="73"/>
      <c r="HU114" s="73"/>
      <c r="HV114" s="73"/>
      <c r="HW114" s="73"/>
      <c r="HX114" s="73"/>
      <c r="HY114" s="73"/>
      <c r="HZ114" s="73"/>
      <c r="IA114" s="73"/>
      <c r="IB114" s="73"/>
      <c r="IC114" s="73"/>
      <c r="ID114" s="73"/>
      <c r="IE114" s="73"/>
      <c r="IF114" s="73"/>
      <c r="IG114" s="73"/>
      <c r="IH114" s="73"/>
      <c r="II114" s="73"/>
      <c r="IJ114" s="73"/>
      <c r="IK114" s="73"/>
      <c r="IL114" s="73"/>
      <c r="IM114" s="73"/>
      <c r="IN114" s="73"/>
      <c r="IO114" s="73"/>
      <c r="IP114" s="73"/>
      <c r="IQ114" s="73"/>
      <c r="IR114" s="73"/>
      <c r="IS114" s="73"/>
      <c r="IT114" s="73"/>
      <c r="IU114" s="73"/>
      <c r="IV114" s="73"/>
      <c r="IW114" s="73"/>
      <c r="IX114" s="73"/>
      <c r="IY114" s="73"/>
      <c r="IZ114" s="73"/>
      <c r="JA114" s="73"/>
      <c r="JB114" s="73"/>
      <c r="JC114" s="73"/>
      <c r="JD114" s="73"/>
      <c r="JE114" s="73"/>
      <c r="JF114" s="73"/>
      <c r="JG114" s="73"/>
      <c r="JH114" s="73"/>
      <c r="JI114" s="73"/>
      <c r="JJ114" s="73"/>
      <c r="JK114" s="73"/>
      <c r="JL114" s="73"/>
      <c r="JM114" s="73"/>
      <c r="JN114" s="73"/>
      <c r="JO114" s="73"/>
      <c r="JP114" s="73"/>
      <c r="JQ114" s="73"/>
      <c r="JR114" s="73"/>
      <c r="JS114" s="73"/>
      <c r="JT114" s="73"/>
      <c r="JU114" s="73"/>
      <c r="JV114" s="73"/>
      <c r="JW114" s="73"/>
      <c r="JX114" s="73"/>
      <c r="JY114" s="73"/>
      <c r="JZ114" s="73"/>
      <c r="KA114" s="73"/>
      <c r="KB114" s="73"/>
      <c r="KC114" s="73"/>
      <c r="KD114" s="73"/>
      <c r="KE114" s="73"/>
      <c r="KF114" s="73"/>
      <c r="KG114" s="73"/>
      <c r="KH114" s="73"/>
      <c r="KI114" s="73"/>
      <c r="KJ114" s="73"/>
      <c r="KK114" s="73"/>
      <c r="KL114" s="73"/>
      <c r="KM114" s="73"/>
      <c r="KN114" s="73"/>
      <c r="KO114" s="73"/>
      <c r="KP114" s="73"/>
      <c r="KQ114" s="73"/>
      <c r="KR114" s="73"/>
      <c r="KS114" s="73"/>
      <c r="KT114" s="73"/>
      <c r="KU114" s="73"/>
      <c r="KV114" s="73"/>
      <c r="KW114" s="73"/>
      <c r="KX114" s="73"/>
      <c r="KY114" s="73"/>
      <c r="KZ114" s="73"/>
      <c r="LA114" s="73"/>
      <c r="LB114" s="73"/>
      <c r="LC114" s="73"/>
      <c r="LD114" s="73"/>
      <c r="LE114" s="73"/>
      <c r="LF114" s="73"/>
      <c r="LG114" s="73"/>
      <c r="LH114" s="73"/>
      <c r="LI114" s="73"/>
      <c r="LJ114" s="73"/>
      <c r="LK114" s="73"/>
      <c r="LL114" s="73"/>
      <c r="LM114" s="73"/>
      <c r="LN114" s="73"/>
      <c r="LO114" s="73"/>
      <c r="LP114" s="73"/>
      <c r="LQ114" s="73"/>
      <c r="LR114" s="73"/>
      <c r="LS114" s="73"/>
      <c r="LT114" s="73"/>
      <c r="LU114" s="73"/>
      <c r="LV114" s="73"/>
      <c r="LW114" s="73"/>
      <c r="LX114" s="73"/>
      <c r="LY114" s="73"/>
      <c r="LZ114" s="73"/>
      <c r="MA114" s="73"/>
      <c r="MB114" s="73"/>
      <c r="MC114" s="73"/>
      <c r="MD114" s="73"/>
      <c r="ME114" s="73"/>
      <c r="MF114" s="73"/>
      <c r="MG114" s="73"/>
      <c r="MH114" s="73"/>
      <c r="MI114" s="73"/>
      <c r="MJ114" s="73"/>
      <c r="MK114" s="73"/>
      <c r="ML114" s="73"/>
      <c r="MM114" s="73"/>
      <c r="MN114" s="73"/>
      <c r="MO114" s="73"/>
      <c r="MP114" s="73"/>
      <c r="MQ114" s="73"/>
      <c r="MR114" s="73"/>
      <c r="MS114" s="73"/>
      <c r="MT114" s="73"/>
      <c r="MU114" s="73"/>
      <c r="MV114" s="73"/>
      <c r="MW114" s="73"/>
      <c r="MX114" s="73"/>
      <c r="MY114" s="73"/>
      <c r="MZ114" s="73"/>
      <c r="NA114" s="73"/>
      <c r="NB114" s="73"/>
      <c r="NC114" s="73"/>
      <c r="ND114" s="73"/>
      <c r="NE114" s="73"/>
      <c r="NF114" s="73"/>
      <c r="NG114" s="73"/>
      <c r="NH114" s="73"/>
      <c r="NI114" s="73"/>
      <c r="NJ114" s="73"/>
      <c r="NK114" s="73"/>
      <c r="NL114" s="73"/>
      <c r="NM114" s="73"/>
      <c r="NN114" s="73"/>
      <c r="NO114" s="73"/>
      <c r="NP114" s="73"/>
      <c r="NQ114" s="73"/>
      <c r="NR114" s="73"/>
      <c r="NS114" s="73"/>
      <c r="NT114" s="73"/>
      <c r="NU114" s="73"/>
      <c r="NV114" s="73"/>
      <c r="NW114" s="73"/>
      <c r="NX114" s="73"/>
      <c r="NY114" s="73"/>
      <c r="NZ114" s="73"/>
      <c r="OA114" s="73"/>
      <c r="OB114" s="73"/>
      <c r="OC114" s="73"/>
      <c r="OD114" s="73"/>
      <c r="OE114" s="73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3"/>
      <c r="B115" s="83"/>
      <c r="C115" s="83"/>
      <c r="D115" s="83"/>
      <c r="E115" s="83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506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3546944</v>
      </c>
      <c r="F116" s="67">
        <f>SUM(G116:J116)</f>
        <v>504</v>
      </c>
      <c r="G116" s="67">
        <v>127</v>
      </c>
      <c r="H116" s="67">
        <v>118</v>
      </c>
      <c r="I116" s="67">
        <v>79</v>
      </c>
      <c r="J116" s="67">
        <v>180</v>
      </c>
      <c r="K116" s="67">
        <f>SUM(L116:O116)</f>
        <v>3531844</v>
      </c>
      <c r="L116" s="67">
        <v>901399</v>
      </c>
      <c r="M116" s="67">
        <v>848362</v>
      </c>
      <c r="N116" s="67">
        <v>387971</v>
      </c>
      <c r="O116" s="67">
        <v>1394112</v>
      </c>
      <c r="P116" s="63">
        <f>SUM(Q116:T116)</f>
        <v>2</v>
      </c>
      <c r="Q116" s="63">
        <v>0</v>
      </c>
      <c r="R116" s="63">
        <v>0</v>
      </c>
      <c r="S116" s="63">
        <v>1</v>
      </c>
      <c r="T116" s="63">
        <v>1</v>
      </c>
      <c r="U116" s="63">
        <f>SUM(V116:Y116)</f>
        <v>15100</v>
      </c>
      <c r="V116" s="63">
        <v>0</v>
      </c>
      <c r="W116" s="63">
        <v>0</v>
      </c>
      <c r="X116" s="63">
        <v>7549</v>
      </c>
      <c r="Y116" s="63">
        <v>7551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19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2363077</v>
      </c>
      <c r="F117" s="67">
        <f>SUM(G117:J117)</f>
        <v>19</v>
      </c>
      <c r="G117" s="67">
        <v>0</v>
      </c>
      <c r="H117" s="67">
        <v>1</v>
      </c>
      <c r="I117" s="67">
        <v>0</v>
      </c>
      <c r="J117" s="67">
        <v>18</v>
      </c>
      <c r="K117" s="67">
        <f>SUM(L117:O117)</f>
        <v>2363077</v>
      </c>
      <c r="L117" s="67">
        <v>0</v>
      </c>
      <c r="M117" s="67">
        <v>124373</v>
      </c>
      <c r="N117" s="67">
        <v>0</v>
      </c>
      <c r="O117" s="67">
        <v>2238704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2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307451</v>
      </c>
      <c r="F118" s="67">
        <f>SUM(G118:J118)</f>
        <v>2</v>
      </c>
      <c r="G118" s="67">
        <v>0</v>
      </c>
      <c r="H118" s="67">
        <v>0</v>
      </c>
      <c r="I118" s="67">
        <v>0</v>
      </c>
      <c r="J118" s="67">
        <v>2</v>
      </c>
      <c r="K118" s="67">
        <f>SUM(L118:O118)</f>
        <v>307451</v>
      </c>
      <c r="L118" s="67">
        <v>0</v>
      </c>
      <c r="M118" s="67">
        <v>0</v>
      </c>
      <c r="N118" s="67">
        <v>0</v>
      </c>
      <c r="O118" s="67">
        <v>307451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8" t="s">
        <v>0</v>
      </c>
      <c r="B121" s="88"/>
      <c r="C121" s="89" t="s">
        <v>136</v>
      </c>
      <c r="D121" s="81" t="s">
        <v>2</v>
      </c>
      <c r="E121" s="81" t="s">
        <v>3</v>
      </c>
      <c r="F121" s="74" t="s">
        <v>15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74" t="s">
        <v>16</v>
      </c>
      <c r="Q121" s="75"/>
      <c r="R121" s="75"/>
      <c r="S121" s="75"/>
      <c r="T121" s="75"/>
      <c r="U121" s="75"/>
      <c r="V121" s="75"/>
      <c r="W121" s="75"/>
      <c r="X121" s="75"/>
      <c r="Y121" s="76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  <c r="DX121" s="73"/>
      <c r="DY121" s="73"/>
      <c r="DZ121" s="73"/>
      <c r="EA121" s="73"/>
      <c r="EB121" s="73"/>
      <c r="EC121" s="73"/>
      <c r="ED121" s="73"/>
      <c r="EE121" s="73"/>
      <c r="EF121" s="73"/>
      <c r="EG121" s="73"/>
      <c r="EH121" s="73"/>
      <c r="EI121" s="73"/>
      <c r="EJ121" s="73"/>
      <c r="EK121" s="73"/>
      <c r="EL121" s="73"/>
      <c r="EM121" s="73"/>
      <c r="EN121" s="73"/>
      <c r="EO121" s="73"/>
      <c r="EP121" s="73"/>
      <c r="EQ121" s="73"/>
      <c r="ER121" s="73"/>
      <c r="ES121" s="73"/>
      <c r="ET121" s="73"/>
      <c r="EU121" s="73"/>
      <c r="EV121" s="73"/>
      <c r="EW121" s="73"/>
      <c r="EX121" s="73"/>
      <c r="EY121" s="73"/>
      <c r="EZ121" s="73"/>
      <c r="FA121" s="73"/>
      <c r="FB121" s="73"/>
      <c r="FC121" s="73"/>
      <c r="FD121" s="73"/>
      <c r="FE121" s="73"/>
      <c r="FF121" s="73"/>
      <c r="FG121" s="73"/>
      <c r="FH121" s="73"/>
      <c r="FI121" s="73"/>
      <c r="FJ121" s="73"/>
      <c r="FK121" s="73"/>
      <c r="FL121" s="73"/>
      <c r="FM121" s="73"/>
      <c r="FN121" s="73"/>
      <c r="FO121" s="73"/>
      <c r="FP121" s="73"/>
      <c r="FQ121" s="73"/>
      <c r="FR121" s="73"/>
      <c r="FS121" s="73"/>
      <c r="FT121" s="73"/>
      <c r="FU121" s="73"/>
      <c r="FV121" s="73"/>
      <c r="FW121" s="73"/>
      <c r="FX121" s="73"/>
      <c r="FY121" s="73"/>
      <c r="FZ121" s="73"/>
      <c r="GA121" s="73"/>
      <c r="GB121" s="73"/>
      <c r="GC121" s="73"/>
      <c r="GD121" s="73"/>
      <c r="GE121" s="73"/>
      <c r="GF121" s="73"/>
      <c r="GG121" s="73"/>
      <c r="GH121" s="73"/>
      <c r="GI121" s="73"/>
      <c r="GJ121" s="73"/>
      <c r="GK121" s="73"/>
      <c r="GL121" s="73"/>
      <c r="GM121" s="73"/>
      <c r="GN121" s="73"/>
      <c r="GO121" s="73"/>
      <c r="GP121" s="73"/>
      <c r="GQ121" s="73"/>
      <c r="GR121" s="73"/>
      <c r="GS121" s="73"/>
      <c r="GT121" s="73"/>
      <c r="GU121" s="73"/>
      <c r="GV121" s="73"/>
      <c r="GW121" s="73"/>
      <c r="GX121" s="73"/>
      <c r="GY121" s="73"/>
      <c r="GZ121" s="73"/>
      <c r="HA121" s="73"/>
      <c r="HB121" s="73"/>
      <c r="HC121" s="73"/>
      <c r="HD121" s="73"/>
      <c r="HE121" s="73"/>
      <c r="HF121" s="73"/>
      <c r="HG121" s="73"/>
      <c r="HH121" s="73"/>
      <c r="HI121" s="73"/>
      <c r="HJ121" s="73"/>
      <c r="HK121" s="73"/>
      <c r="HL121" s="73"/>
      <c r="HM121" s="73"/>
      <c r="HN121" s="73"/>
      <c r="HO121" s="73"/>
      <c r="HP121" s="73"/>
      <c r="HQ121" s="73"/>
      <c r="HR121" s="73"/>
      <c r="HS121" s="73"/>
      <c r="HT121" s="73"/>
      <c r="HU121" s="73"/>
      <c r="HV121" s="73"/>
      <c r="HW121" s="73"/>
      <c r="HX121" s="73"/>
      <c r="HY121" s="73"/>
      <c r="HZ121" s="73"/>
      <c r="IA121" s="73"/>
      <c r="IB121" s="73"/>
      <c r="IC121" s="73"/>
      <c r="ID121" s="73"/>
      <c r="IE121" s="73"/>
      <c r="IF121" s="73"/>
      <c r="IG121" s="73"/>
      <c r="IH121" s="73"/>
      <c r="II121" s="73"/>
      <c r="IJ121" s="73"/>
      <c r="IK121" s="73"/>
      <c r="IL121" s="73"/>
      <c r="IM121" s="73"/>
      <c r="IN121" s="73"/>
      <c r="IO121" s="73"/>
      <c r="IP121" s="73"/>
      <c r="IQ121" s="73"/>
      <c r="IR121" s="73"/>
      <c r="IS121" s="73"/>
      <c r="IT121" s="73"/>
      <c r="IU121" s="73"/>
      <c r="IV121" s="73"/>
      <c r="IW121" s="73"/>
      <c r="IX121" s="73"/>
      <c r="IY121" s="73"/>
      <c r="IZ121" s="73"/>
      <c r="JA121" s="73"/>
      <c r="JB121" s="73"/>
      <c r="JC121" s="73"/>
      <c r="JD121" s="73"/>
      <c r="JE121" s="73"/>
      <c r="JF121" s="73"/>
      <c r="JG121" s="73"/>
      <c r="JH121" s="73"/>
      <c r="JI121" s="73"/>
      <c r="JJ121" s="73"/>
      <c r="JK121" s="73"/>
      <c r="JL121" s="73"/>
      <c r="JM121" s="73"/>
      <c r="JN121" s="73"/>
      <c r="JO121" s="73"/>
      <c r="JP121" s="73"/>
      <c r="JQ121" s="73"/>
      <c r="JR121" s="73"/>
      <c r="JS121" s="73"/>
      <c r="JT121" s="73"/>
      <c r="JU121" s="73"/>
      <c r="JV121" s="73"/>
      <c r="JW121" s="73"/>
      <c r="JX121" s="73"/>
      <c r="JY121" s="73"/>
      <c r="JZ121" s="73"/>
      <c r="KA121" s="73"/>
      <c r="KB121" s="73"/>
      <c r="KC121" s="73"/>
      <c r="KD121" s="73"/>
      <c r="KE121" s="73"/>
      <c r="KF121" s="73"/>
      <c r="KG121" s="73"/>
      <c r="KH121" s="73"/>
      <c r="KI121" s="73"/>
      <c r="KJ121" s="73"/>
      <c r="KK121" s="73"/>
      <c r="KL121" s="73"/>
      <c r="KM121" s="73"/>
      <c r="KN121" s="73"/>
      <c r="KO121" s="73"/>
      <c r="KP121" s="73"/>
      <c r="KQ121" s="73"/>
      <c r="KR121" s="73"/>
      <c r="KS121" s="73"/>
      <c r="KT121" s="73"/>
      <c r="KU121" s="73"/>
      <c r="KV121" s="73"/>
      <c r="KW121" s="73"/>
      <c r="KX121" s="73"/>
      <c r="KY121" s="73"/>
      <c r="KZ121" s="73"/>
      <c r="LA121" s="73"/>
      <c r="LB121" s="73"/>
      <c r="LC121" s="73"/>
      <c r="LD121" s="73"/>
      <c r="LE121" s="73"/>
      <c r="LF121" s="73"/>
      <c r="LG121" s="73"/>
      <c r="LH121" s="73"/>
      <c r="LI121" s="73"/>
      <c r="LJ121" s="73"/>
      <c r="LK121" s="73"/>
      <c r="LL121" s="73"/>
      <c r="LM121" s="73"/>
      <c r="LN121" s="73"/>
      <c r="LO121" s="73"/>
      <c r="LP121" s="73"/>
      <c r="LQ121" s="73"/>
      <c r="LR121" s="73"/>
      <c r="LS121" s="73"/>
      <c r="LT121" s="73"/>
      <c r="LU121" s="73"/>
      <c r="LV121" s="73"/>
      <c r="LW121" s="73"/>
      <c r="LX121" s="73"/>
      <c r="LY121" s="73"/>
      <c r="LZ121" s="73"/>
      <c r="MA121" s="73"/>
      <c r="MB121" s="73"/>
      <c r="MC121" s="73"/>
      <c r="MD121" s="73"/>
      <c r="ME121" s="73"/>
      <c r="MF121" s="73"/>
      <c r="MG121" s="73"/>
      <c r="MH121" s="73"/>
      <c r="MI121" s="73"/>
      <c r="MJ121" s="73"/>
      <c r="MK121" s="73"/>
      <c r="ML121" s="73"/>
      <c r="MM121" s="73"/>
      <c r="MN121" s="73"/>
      <c r="MO121" s="73"/>
      <c r="MP121" s="73"/>
      <c r="MQ121" s="73"/>
      <c r="MR121" s="73"/>
      <c r="MS121" s="73"/>
      <c r="MT121" s="73"/>
      <c r="MU121" s="73"/>
      <c r="MV121" s="73"/>
      <c r="MW121" s="73"/>
      <c r="MX121" s="73"/>
      <c r="MY121" s="73"/>
      <c r="MZ121" s="73"/>
      <c r="NA121" s="73"/>
      <c r="NB121" s="73"/>
      <c r="NC121" s="73"/>
      <c r="ND121" s="73"/>
      <c r="NE121" s="73"/>
      <c r="NF121" s="73"/>
      <c r="NG121" s="73"/>
      <c r="NH121" s="73"/>
      <c r="NI121" s="73"/>
      <c r="NJ121" s="73"/>
      <c r="NK121" s="73"/>
      <c r="NL121" s="73"/>
      <c r="NM121" s="73"/>
      <c r="NN121" s="73"/>
      <c r="NO121" s="73"/>
      <c r="NP121" s="73"/>
      <c r="NQ121" s="73"/>
      <c r="NR121" s="73"/>
      <c r="NS121" s="73"/>
      <c r="NT121" s="73"/>
      <c r="NU121" s="73"/>
      <c r="NV121" s="73"/>
      <c r="NW121" s="73"/>
      <c r="NX121" s="73"/>
      <c r="NY121" s="73"/>
      <c r="NZ121" s="73"/>
      <c r="OA121" s="73"/>
      <c r="OB121" s="73"/>
      <c r="OC121" s="73"/>
      <c r="OD121" s="73"/>
      <c r="OE121" s="73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2"/>
      <c r="B122" s="82"/>
      <c r="C122" s="82"/>
      <c r="D122" s="82"/>
      <c r="E122" s="82"/>
      <c r="F122" s="74" t="s">
        <v>2</v>
      </c>
      <c r="G122" s="75"/>
      <c r="H122" s="75"/>
      <c r="I122" s="75"/>
      <c r="J122" s="76"/>
      <c r="K122" s="74" t="s">
        <v>3</v>
      </c>
      <c r="L122" s="75"/>
      <c r="M122" s="75"/>
      <c r="N122" s="75"/>
      <c r="O122" s="76"/>
      <c r="P122" s="74" t="s">
        <v>2</v>
      </c>
      <c r="Q122" s="75"/>
      <c r="R122" s="75"/>
      <c r="S122" s="75"/>
      <c r="T122" s="76"/>
      <c r="U122" s="74" t="s">
        <v>3</v>
      </c>
      <c r="V122" s="75"/>
      <c r="W122" s="75"/>
      <c r="X122" s="75"/>
      <c r="Y122" s="76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  <c r="DX122" s="73"/>
      <c r="DY122" s="73"/>
      <c r="DZ122" s="73"/>
      <c r="EA122" s="73"/>
      <c r="EB122" s="73"/>
      <c r="EC122" s="73"/>
      <c r="ED122" s="73"/>
      <c r="EE122" s="73"/>
      <c r="EF122" s="73"/>
      <c r="EG122" s="73"/>
      <c r="EH122" s="73"/>
      <c r="EI122" s="73"/>
      <c r="EJ122" s="73"/>
      <c r="EK122" s="73"/>
      <c r="EL122" s="73"/>
      <c r="EM122" s="73"/>
      <c r="EN122" s="73"/>
      <c r="EO122" s="73"/>
      <c r="EP122" s="73"/>
      <c r="EQ122" s="73"/>
      <c r="ER122" s="73"/>
      <c r="ES122" s="73"/>
      <c r="ET122" s="73"/>
      <c r="EU122" s="73"/>
      <c r="EV122" s="73"/>
      <c r="EW122" s="73"/>
      <c r="EX122" s="73"/>
      <c r="EY122" s="73"/>
      <c r="EZ122" s="73"/>
      <c r="FA122" s="73"/>
      <c r="FB122" s="73"/>
      <c r="FC122" s="73"/>
      <c r="FD122" s="73"/>
      <c r="FE122" s="73"/>
      <c r="FF122" s="73"/>
      <c r="FG122" s="73"/>
      <c r="FH122" s="73"/>
      <c r="FI122" s="73"/>
      <c r="FJ122" s="73"/>
      <c r="FK122" s="73"/>
      <c r="FL122" s="73"/>
      <c r="FM122" s="73"/>
      <c r="FN122" s="73"/>
      <c r="FO122" s="73"/>
      <c r="FP122" s="73"/>
      <c r="FQ122" s="73"/>
      <c r="FR122" s="73"/>
      <c r="FS122" s="73"/>
      <c r="FT122" s="73"/>
      <c r="FU122" s="73"/>
      <c r="FV122" s="73"/>
      <c r="FW122" s="73"/>
      <c r="FX122" s="73"/>
      <c r="FY122" s="73"/>
      <c r="FZ122" s="73"/>
      <c r="GA122" s="73"/>
      <c r="GB122" s="73"/>
      <c r="GC122" s="73"/>
      <c r="GD122" s="73"/>
      <c r="GE122" s="73"/>
      <c r="GF122" s="73"/>
      <c r="GG122" s="73"/>
      <c r="GH122" s="73"/>
      <c r="GI122" s="73"/>
      <c r="GJ122" s="73"/>
      <c r="GK122" s="73"/>
      <c r="GL122" s="73"/>
      <c r="GM122" s="73"/>
      <c r="GN122" s="73"/>
      <c r="GO122" s="73"/>
      <c r="GP122" s="73"/>
      <c r="GQ122" s="73"/>
      <c r="GR122" s="73"/>
      <c r="GS122" s="73"/>
      <c r="GT122" s="73"/>
      <c r="GU122" s="73"/>
      <c r="GV122" s="73"/>
      <c r="GW122" s="73"/>
      <c r="GX122" s="73"/>
      <c r="GY122" s="73"/>
      <c r="GZ122" s="73"/>
      <c r="HA122" s="73"/>
      <c r="HB122" s="73"/>
      <c r="HC122" s="73"/>
      <c r="HD122" s="73"/>
      <c r="HE122" s="73"/>
      <c r="HF122" s="73"/>
      <c r="HG122" s="73"/>
      <c r="HH122" s="73"/>
      <c r="HI122" s="73"/>
      <c r="HJ122" s="73"/>
      <c r="HK122" s="73"/>
      <c r="HL122" s="73"/>
      <c r="HM122" s="73"/>
      <c r="HN122" s="73"/>
      <c r="HO122" s="73"/>
      <c r="HP122" s="73"/>
      <c r="HQ122" s="73"/>
      <c r="HR122" s="73"/>
      <c r="HS122" s="73"/>
      <c r="HT122" s="73"/>
      <c r="HU122" s="73"/>
      <c r="HV122" s="73"/>
      <c r="HW122" s="73"/>
      <c r="HX122" s="73"/>
      <c r="HY122" s="73"/>
      <c r="HZ122" s="73"/>
      <c r="IA122" s="73"/>
      <c r="IB122" s="73"/>
      <c r="IC122" s="73"/>
      <c r="ID122" s="73"/>
      <c r="IE122" s="73"/>
      <c r="IF122" s="73"/>
      <c r="IG122" s="73"/>
      <c r="IH122" s="73"/>
      <c r="II122" s="73"/>
      <c r="IJ122" s="73"/>
      <c r="IK122" s="73"/>
      <c r="IL122" s="73"/>
      <c r="IM122" s="73"/>
      <c r="IN122" s="73"/>
      <c r="IO122" s="73"/>
      <c r="IP122" s="73"/>
      <c r="IQ122" s="73"/>
      <c r="IR122" s="73"/>
      <c r="IS122" s="73"/>
      <c r="IT122" s="73"/>
      <c r="IU122" s="73"/>
      <c r="IV122" s="73"/>
      <c r="IW122" s="73"/>
      <c r="IX122" s="73"/>
      <c r="IY122" s="73"/>
      <c r="IZ122" s="73"/>
      <c r="JA122" s="73"/>
      <c r="JB122" s="73"/>
      <c r="JC122" s="73"/>
      <c r="JD122" s="73"/>
      <c r="JE122" s="73"/>
      <c r="JF122" s="73"/>
      <c r="JG122" s="73"/>
      <c r="JH122" s="73"/>
      <c r="JI122" s="73"/>
      <c r="JJ122" s="73"/>
      <c r="JK122" s="73"/>
      <c r="JL122" s="73"/>
      <c r="JM122" s="73"/>
      <c r="JN122" s="73"/>
      <c r="JO122" s="73"/>
      <c r="JP122" s="73"/>
      <c r="JQ122" s="73"/>
      <c r="JR122" s="73"/>
      <c r="JS122" s="73"/>
      <c r="JT122" s="73"/>
      <c r="JU122" s="73"/>
      <c r="JV122" s="73"/>
      <c r="JW122" s="73"/>
      <c r="JX122" s="73"/>
      <c r="JY122" s="73"/>
      <c r="JZ122" s="73"/>
      <c r="KA122" s="73"/>
      <c r="KB122" s="73"/>
      <c r="KC122" s="73"/>
      <c r="KD122" s="73"/>
      <c r="KE122" s="73"/>
      <c r="KF122" s="73"/>
      <c r="KG122" s="73"/>
      <c r="KH122" s="73"/>
      <c r="KI122" s="73"/>
      <c r="KJ122" s="73"/>
      <c r="KK122" s="73"/>
      <c r="KL122" s="73"/>
      <c r="KM122" s="73"/>
      <c r="KN122" s="73"/>
      <c r="KO122" s="73"/>
      <c r="KP122" s="73"/>
      <c r="KQ122" s="73"/>
      <c r="KR122" s="73"/>
      <c r="KS122" s="73"/>
      <c r="KT122" s="73"/>
      <c r="KU122" s="73"/>
      <c r="KV122" s="73"/>
      <c r="KW122" s="73"/>
      <c r="KX122" s="73"/>
      <c r="KY122" s="73"/>
      <c r="KZ122" s="73"/>
      <c r="LA122" s="73"/>
      <c r="LB122" s="73"/>
      <c r="LC122" s="73"/>
      <c r="LD122" s="73"/>
      <c r="LE122" s="73"/>
      <c r="LF122" s="73"/>
      <c r="LG122" s="73"/>
      <c r="LH122" s="73"/>
      <c r="LI122" s="73"/>
      <c r="LJ122" s="73"/>
      <c r="LK122" s="73"/>
      <c r="LL122" s="73"/>
      <c r="LM122" s="73"/>
      <c r="LN122" s="73"/>
      <c r="LO122" s="73"/>
      <c r="LP122" s="73"/>
      <c r="LQ122" s="73"/>
      <c r="LR122" s="73"/>
      <c r="LS122" s="73"/>
      <c r="LT122" s="73"/>
      <c r="LU122" s="73"/>
      <c r="LV122" s="73"/>
      <c r="LW122" s="73"/>
      <c r="LX122" s="73"/>
      <c r="LY122" s="73"/>
      <c r="LZ122" s="73"/>
      <c r="MA122" s="73"/>
      <c r="MB122" s="73"/>
      <c r="MC122" s="73"/>
      <c r="MD122" s="73"/>
      <c r="ME122" s="73"/>
      <c r="MF122" s="73"/>
      <c r="MG122" s="73"/>
      <c r="MH122" s="73"/>
      <c r="MI122" s="73"/>
      <c r="MJ122" s="73"/>
      <c r="MK122" s="73"/>
      <c r="ML122" s="73"/>
      <c r="MM122" s="73"/>
      <c r="MN122" s="73"/>
      <c r="MO122" s="73"/>
      <c r="MP122" s="73"/>
      <c r="MQ122" s="73"/>
      <c r="MR122" s="73"/>
      <c r="MS122" s="73"/>
      <c r="MT122" s="73"/>
      <c r="MU122" s="73"/>
      <c r="MV122" s="73"/>
      <c r="MW122" s="73"/>
      <c r="MX122" s="73"/>
      <c r="MY122" s="73"/>
      <c r="MZ122" s="73"/>
      <c r="NA122" s="73"/>
      <c r="NB122" s="73"/>
      <c r="NC122" s="73"/>
      <c r="ND122" s="73"/>
      <c r="NE122" s="73"/>
      <c r="NF122" s="73"/>
      <c r="NG122" s="73"/>
      <c r="NH122" s="73"/>
      <c r="NI122" s="73"/>
      <c r="NJ122" s="73"/>
      <c r="NK122" s="73"/>
      <c r="NL122" s="73"/>
      <c r="NM122" s="73"/>
      <c r="NN122" s="73"/>
      <c r="NO122" s="73"/>
      <c r="NP122" s="73"/>
      <c r="NQ122" s="73"/>
      <c r="NR122" s="73"/>
      <c r="NS122" s="73"/>
      <c r="NT122" s="73"/>
      <c r="NU122" s="73"/>
      <c r="NV122" s="73"/>
      <c r="NW122" s="73"/>
      <c r="NX122" s="73"/>
      <c r="NY122" s="73"/>
      <c r="NZ122" s="73"/>
      <c r="OA122" s="73"/>
      <c r="OB122" s="73"/>
      <c r="OC122" s="73"/>
      <c r="OD122" s="73"/>
      <c r="OE122" s="73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3"/>
      <c r="B123" s="83"/>
      <c r="C123" s="83"/>
      <c r="D123" s="83"/>
      <c r="E123" s="83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42</v>
      </c>
      <c r="E125" s="40">
        <f t="shared" si="133"/>
        <v>5958209</v>
      </c>
      <c r="F125" s="63">
        <f t="shared" si="134"/>
        <v>42</v>
      </c>
      <c r="G125" s="63">
        <v>10</v>
      </c>
      <c r="H125" s="63">
        <v>16</v>
      </c>
      <c r="I125" s="63">
        <v>5</v>
      </c>
      <c r="J125" s="63">
        <v>11</v>
      </c>
      <c r="K125" s="63">
        <f t="shared" si="135"/>
        <v>5958209</v>
      </c>
      <c r="L125" s="63">
        <v>1417995</v>
      </c>
      <c r="M125" s="63">
        <v>2268790</v>
      </c>
      <c r="N125" s="63">
        <v>708997</v>
      </c>
      <c r="O125" s="63">
        <v>1562427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2</v>
      </c>
      <c r="E128" s="40">
        <f t="shared" si="133"/>
        <v>524652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2</v>
      </c>
      <c r="Q128" s="63">
        <v>0</v>
      </c>
      <c r="R128" s="63">
        <v>0</v>
      </c>
      <c r="S128" s="63">
        <v>1</v>
      </c>
      <c r="T128" s="63">
        <v>1</v>
      </c>
      <c r="U128" s="63">
        <f t="shared" si="137"/>
        <v>524652</v>
      </c>
      <c r="V128" s="63">
        <v>0</v>
      </c>
      <c r="W128" s="63">
        <v>0</v>
      </c>
      <c r="X128" s="63">
        <v>262326</v>
      </c>
      <c r="Y128" s="63">
        <v>262326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19</v>
      </c>
      <c r="E129" s="40">
        <f t="shared" si="133"/>
        <v>2991857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19</v>
      </c>
      <c r="Q129" s="68">
        <v>2</v>
      </c>
      <c r="R129" s="68">
        <v>3</v>
      </c>
      <c r="S129" s="68">
        <v>9</v>
      </c>
      <c r="T129" s="68">
        <v>5</v>
      </c>
      <c r="U129" s="68">
        <f t="shared" si="137"/>
        <v>2991857</v>
      </c>
      <c r="V129" s="68">
        <v>307506</v>
      </c>
      <c r="W129" s="68">
        <v>461260</v>
      </c>
      <c r="X129" s="68">
        <v>1383778</v>
      </c>
      <c r="Y129" s="68">
        <v>839313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11</v>
      </c>
      <c r="E130" s="40">
        <f t="shared" si="133"/>
        <v>2070220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11</v>
      </c>
      <c r="Q130" s="68">
        <v>0</v>
      </c>
      <c r="R130" s="68">
        <v>0</v>
      </c>
      <c r="S130" s="68">
        <v>6</v>
      </c>
      <c r="T130" s="68">
        <v>5</v>
      </c>
      <c r="U130" s="68">
        <f t="shared" si="137"/>
        <v>2070220</v>
      </c>
      <c r="V130" s="68">
        <v>0</v>
      </c>
      <c r="W130" s="68">
        <v>0</v>
      </c>
      <c r="X130" s="68">
        <v>1090730</v>
      </c>
      <c r="Y130" s="68">
        <v>979490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7</v>
      </c>
      <c r="E131" s="40">
        <f t="shared" si="133"/>
        <v>1599327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7</v>
      </c>
      <c r="Q131" s="68">
        <v>1</v>
      </c>
      <c r="R131" s="68">
        <v>0</v>
      </c>
      <c r="S131" s="68">
        <v>3</v>
      </c>
      <c r="T131" s="68">
        <v>3</v>
      </c>
      <c r="U131" s="68">
        <f t="shared" si="137"/>
        <v>1599327</v>
      </c>
      <c r="V131" s="68">
        <v>291171</v>
      </c>
      <c r="W131" s="68">
        <v>0</v>
      </c>
      <c r="X131" s="68">
        <v>654078</v>
      </c>
      <c r="Y131" s="68">
        <v>654078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1</v>
      </c>
      <c r="E132" s="40">
        <f t="shared" si="133"/>
        <v>157486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1</v>
      </c>
      <c r="Q132" s="68">
        <v>0</v>
      </c>
      <c r="R132" s="68">
        <v>1</v>
      </c>
      <c r="S132" s="68">
        <v>0</v>
      </c>
      <c r="T132" s="68">
        <v>0</v>
      </c>
      <c r="U132" s="68">
        <f t="shared" si="137"/>
        <v>157486</v>
      </c>
      <c r="V132" s="68">
        <v>0</v>
      </c>
      <c r="W132" s="68">
        <v>157486</v>
      </c>
      <c r="X132" s="68">
        <v>0</v>
      </c>
      <c r="Y132" s="68">
        <v>0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6</v>
      </c>
      <c r="E133" s="40">
        <f t="shared" si="133"/>
        <v>1012635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6</v>
      </c>
      <c r="Q133" s="68">
        <v>0</v>
      </c>
      <c r="R133" s="68">
        <v>2</v>
      </c>
      <c r="S133" s="68">
        <v>2</v>
      </c>
      <c r="T133" s="68">
        <v>2</v>
      </c>
      <c r="U133" s="68">
        <f t="shared" si="137"/>
        <v>1012635</v>
      </c>
      <c r="V133" s="68">
        <v>0</v>
      </c>
      <c r="W133" s="68">
        <v>337545</v>
      </c>
      <c r="X133" s="68">
        <v>337545</v>
      </c>
      <c r="Y133" s="68">
        <v>337545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18</v>
      </c>
      <c r="E134" s="40">
        <f t="shared" si="133"/>
        <v>2024068</v>
      </c>
      <c r="F134" s="68">
        <f t="shared" si="134"/>
        <v>2</v>
      </c>
      <c r="G134" s="68">
        <v>0</v>
      </c>
      <c r="H134" s="68">
        <v>0</v>
      </c>
      <c r="I134" s="68">
        <v>0</v>
      </c>
      <c r="J134" s="68">
        <v>2</v>
      </c>
      <c r="K134" s="68">
        <f t="shared" si="135"/>
        <v>225721</v>
      </c>
      <c r="L134" s="68">
        <v>0</v>
      </c>
      <c r="M134" s="68">
        <v>0</v>
      </c>
      <c r="N134" s="68">
        <v>0</v>
      </c>
      <c r="O134" s="68">
        <v>225721</v>
      </c>
      <c r="P134" s="68">
        <f t="shared" si="136"/>
        <v>16</v>
      </c>
      <c r="Q134" s="68">
        <v>4</v>
      </c>
      <c r="R134" s="68">
        <v>2</v>
      </c>
      <c r="S134" s="68">
        <v>6</v>
      </c>
      <c r="T134" s="68">
        <v>4</v>
      </c>
      <c r="U134" s="68">
        <f t="shared" si="137"/>
        <v>1798347</v>
      </c>
      <c r="V134" s="68">
        <v>444020</v>
      </c>
      <c r="W134" s="68">
        <v>225720</v>
      </c>
      <c r="X134" s="68">
        <v>677164</v>
      </c>
      <c r="Y134" s="68">
        <v>451443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0" t="s">
        <v>126</v>
      </c>
      <c r="B136" s="91"/>
      <c r="C136" s="92"/>
      <c r="D136" s="40">
        <f t="shared" ref="D136:Y136" si="139">SUM(D124:D135)</f>
        <v>106</v>
      </c>
      <c r="E136" s="40">
        <f t="shared" si="139"/>
        <v>16338454</v>
      </c>
      <c r="F136" s="68">
        <f t="shared" si="139"/>
        <v>44</v>
      </c>
      <c r="G136" s="68">
        <f t="shared" si="139"/>
        <v>10</v>
      </c>
      <c r="H136" s="68">
        <f t="shared" si="139"/>
        <v>16</v>
      </c>
      <c r="I136" s="68">
        <f t="shared" si="139"/>
        <v>5</v>
      </c>
      <c r="J136" s="68">
        <f t="shared" si="139"/>
        <v>13</v>
      </c>
      <c r="K136" s="68">
        <f t="shared" si="139"/>
        <v>6183930</v>
      </c>
      <c r="L136" s="68">
        <f t="shared" si="139"/>
        <v>1417995</v>
      </c>
      <c r="M136" s="68">
        <f t="shared" si="139"/>
        <v>2268790</v>
      </c>
      <c r="N136" s="68">
        <f t="shared" si="139"/>
        <v>708997</v>
      </c>
      <c r="O136" s="68">
        <f t="shared" si="139"/>
        <v>1788148</v>
      </c>
      <c r="P136" s="68">
        <f t="shared" si="139"/>
        <v>62</v>
      </c>
      <c r="Q136" s="68">
        <f t="shared" si="139"/>
        <v>7</v>
      </c>
      <c r="R136" s="68">
        <f t="shared" si="139"/>
        <v>8</v>
      </c>
      <c r="S136" s="68">
        <f t="shared" si="139"/>
        <v>27</v>
      </c>
      <c r="T136" s="68">
        <f t="shared" si="139"/>
        <v>20</v>
      </c>
      <c r="U136" s="68">
        <f t="shared" si="139"/>
        <v>10154524</v>
      </c>
      <c r="V136" s="68">
        <f t="shared" si="139"/>
        <v>1042697</v>
      </c>
      <c r="W136" s="68">
        <f t="shared" si="139"/>
        <v>1182011</v>
      </c>
      <c r="X136" s="68">
        <f t="shared" si="139"/>
        <v>4405621</v>
      </c>
      <c r="Y136" s="68">
        <f t="shared" si="139"/>
        <v>3524195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4" t="s">
        <v>363</v>
      </c>
      <c r="B1" s="73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6" t="s">
        <v>364</v>
      </c>
      <c r="B2" s="87"/>
      <c r="C2" s="87"/>
    </row>
    <row r="3" spans="1:813" ht="86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7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8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9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10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11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12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13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14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15</v>
      </c>
      <c r="DC3" s="75"/>
      <c r="DD3" s="75"/>
      <c r="DE3" s="75"/>
      <c r="DF3" s="75"/>
      <c r="DG3" s="75"/>
      <c r="DH3" s="75"/>
      <c r="DI3" s="75"/>
      <c r="DJ3" s="75"/>
      <c r="DK3" s="76"/>
      <c r="DL3" s="74" t="s">
        <v>149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150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151</v>
      </c>
      <c r="EQ3" s="75"/>
      <c r="ER3" s="75"/>
      <c r="ES3" s="75"/>
      <c r="ET3" s="75"/>
      <c r="EU3" s="75"/>
      <c r="EV3" s="75"/>
      <c r="EW3" s="75"/>
      <c r="EX3" s="75"/>
      <c r="EY3" s="76"/>
      <c r="EZ3" s="74" t="s">
        <v>152</v>
      </c>
      <c r="FA3" s="75"/>
      <c r="FB3" s="75"/>
      <c r="FC3" s="75"/>
      <c r="FD3" s="75"/>
      <c r="FE3" s="75"/>
      <c r="FF3" s="75"/>
      <c r="FG3" s="75"/>
      <c r="FH3" s="75"/>
      <c r="FI3" s="76"/>
      <c r="FJ3" s="74" t="s">
        <v>153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154</v>
      </c>
      <c r="FU3" s="75"/>
      <c r="FV3" s="75"/>
      <c r="FW3" s="75"/>
      <c r="FX3" s="75"/>
      <c r="FY3" s="75"/>
      <c r="FZ3" s="75"/>
      <c r="GA3" s="75"/>
      <c r="GB3" s="75"/>
      <c r="GC3" s="76"/>
      <c r="GD3" s="73"/>
      <c r="GE3" s="73"/>
      <c r="GF3" s="73"/>
      <c r="GG3" s="73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2"/>
      <c r="B4" s="82"/>
      <c r="C4" s="82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74" t="s">
        <v>2</v>
      </c>
      <c r="DM4" s="75"/>
      <c r="DN4" s="75"/>
      <c r="DO4" s="75"/>
      <c r="DP4" s="76"/>
      <c r="DQ4" s="74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4" t="s">
        <v>2</v>
      </c>
      <c r="FA4" s="75"/>
      <c r="FB4" s="75"/>
      <c r="FC4" s="75"/>
      <c r="FD4" s="76"/>
      <c r="FE4" s="74" t="s">
        <v>3</v>
      </c>
      <c r="FF4" s="75"/>
      <c r="FG4" s="75"/>
      <c r="FH4" s="75"/>
      <c r="FI4" s="76"/>
      <c r="FJ4" s="74" t="s">
        <v>2</v>
      </c>
      <c r="FK4" s="75"/>
      <c r="FL4" s="75"/>
      <c r="FM4" s="75"/>
      <c r="FN4" s="76"/>
      <c r="FO4" s="74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73"/>
      <c r="GE4" s="73"/>
      <c r="GF4" s="73"/>
      <c r="GG4" s="73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3"/>
      <c r="B5" s="83"/>
      <c r="C5" s="83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FT6" s="70">
        <f t="shared" ref="FT6:FT37" si="36">SUM(FU6:FX6)</f>
        <v>0</v>
      </c>
      <c r="FU6" s="70">
        <v>0</v>
      </c>
      <c r="FV6" s="70">
        <v>0</v>
      </c>
      <c r="FW6" s="70">
        <v>0</v>
      </c>
      <c r="FX6" s="70">
        <v>0</v>
      </c>
      <c r="FY6" s="70">
        <f t="shared" ref="FY6:FY37" si="37">SUM(FZ6:GC6)</f>
        <v>0</v>
      </c>
      <c r="FZ6" s="70">
        <v>0</v>
      </c>
      <c r="GA6" s="70">
        <v>0</v>
      </c>
      <c r="GB6" s="70">
        <v>0</v>
      </c>
      <c r="GC6" s="70">
        <v>0</v>
      </c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869</v>
      </c>
      <c r="E10" s="38">
        <f t="shared" si="1"/>
        <v>14576932</v>
      </c>
      <c r="F10" s="69">
        <f t="shared" si="2"/>
        <v>738</v>
      </c>
      <c r="G10" s="69">
        <v>148</v>
      </c>
      <c r="H10" s="69">
        <v>193</v>
      </c>
      <c r="I10" s="69">
        <v>182</v>
      </c>
      <c r="J10" s="69">
        <v>215</v>
      </c>
      <c r="K10" s="69">
        <f t="shared" si="3"/>
        <v>13839260</v>
      </c>
      <c r="L10" s="69">
        <v>2487041</v>
      </c>
      <c r="M10" s="69">
        <v>3313254</v>
      </c>
      <c r="N10" s="69">
        <v>3133869</v>
      </c>
      <c r="O10" s="69">
        <v>4905096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3</v>
      </c>
      <c r="BY10" s="69">
        <v>1</v>
      </c>
      <c r="BZ10" s="69">
        <v>2</v>
      </c>
      <c r="CA10" s="69">
        <v>0</v>
      </c>
      <c r="CB10" s="69">
        <v>0</v>
      </c>
      <c r="CC10" s="69">
        <f t="shared" si="17"/>
        <v>35092</v>
      </c>
      <c r="CD10" s="69">
        <v>14837</v>
      </c>
      <c r="CE10" s="69">
        <v>20255</v>
      </c>
      <c r="CF10" s="69">
        <v>0</v>
      </c>
      <c r="CG10" s="69">
        <v>0</v>
      </c>
      <c r="CH10" s="69">
        <f t="shared" si="18"/>
        <v>0</v>
      </c>
      <c r="CI10" s="69">
        <v>0</v>
      </c>
      <c r="CJ10" s="69">
        <v>0</v>
      </c>
      <c r="CK10" s="69">
        <v>0</v>
      </c>
      <c r="CL10" s="69">
        <v>0</v>
      </c>
      <c r="CM10" s="69">
        <f t="shared" si="19"/>
        <v>0</v>
      </c>
      <c r="CN10" s="69">
        <v>0</v>
      </c>
      <c r="CO10" s="69">
        <v>0</v>
      </c>
      <c r="CP10" s="69">
        <v>0</v>
      </c>
      <c r="CQ10" s="69">
        <v>0</v>
      </c>
      <c r="CR10" s="69">
        <f t="shared" si="20"/>
        <v>3</v>
      </c>
      <c r="CS10" s="69">
        <v>0</v>
      </c>
      <c r="CT10" s="69">
        <v>0</v>
      </c>
      <c r="CU10" s="69">
        <v>0</v>
      </c>
      <c r="CV10" s="69">
        <v>3</v>
      </c>
      <c r="CW10" s="69">
        <f t="shared" si="21"/>
        <v>39787</v>
      </c>
      <c r="CX10" s="69">
        <v>0</v>
      </c>
      <c r="CY10" s="69">
        <v>0</v>
      </c>
      <c r="CZ10" s="69">
        <v>0</v>
      </c>
      <c r="DA10" s="69">
        <v>39787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45</v>
      </c>
      <c r="DM10" s="70">
        <v>10</v>
      </c>
      <c r="DN10" s="70">
        <v>6</v>
      </c>
      <c r="DO10" s="70">
        <v>11</v>
      </c>
      <c r="DP10" s="70">
        <v>18</v>
      </c>
      <c r="DQ10" s="70">
        <f t="shared" si="25"/>
        <v>466539</v>
      </c>
      <c r="DR10" s="70">
        <v>86554</v>
      </c>
      <c r="DS10" s="70">
        <v>61728</v>
      </c>
      <c r="DT10" s="70">
        <v>120718</v>
      </c>
      <c r="DU10" s="70">
        <v>197539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80</v>
      </c>
      <c r="EG10" s="70">
        <v>6</v>
      </c>
      <c r="EH10" s="70">
        <v>8</v>
      </c>
      <c r="EI10" s="70">
        <v>2</v>
      </c>
      <c r="EJ10" s="70">
        <v>64</v>
      </c>
      <c r="EK10" s="70">
        <f t="shared" si="29"/>
        <v>196254</v>
      </c>
      <c r="EL10" s="70">
        <v>65401</v>
      </c>
      <c r="EM10" s="70">
        <v>85626</v>
      </c>
      <c r="EN10" s="70">
        <v>20225</v>
      </c>
      <c r="EO10" s="70">
        <v>25002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FT10" s="70">
        <f t="shared" si="36"/>
        <v>0</v>
      </c>
      <c r="FU10" s="70">
        <v>0</v>
      </c>
      <c r="FV10" s="70">
        <v>0</v>
      </c>
      <c r="FW10" s="70">
        <v>0</v>
      </c>
      <c r="FX10" s="70">
        <v>0</v>
      </c>
      <c r="FY10" s="70">
        <f t="shared" si="37"/>
        <v>0</v>
      </c>
      <c r="FZ10" s="70">
        <v>0</v>
      </c>
      <c r="GA10" s="70">
        <v>0</v>
      </c>
      <c r="GB10" s="70">
        <v>0</v>
      </c>
      <c r="GC10" s="70">
        <v>0</v>
      </c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145</v>
      </c>
      <c r="E11" s="38">
        <f t="shared" si="1"/>
        <v>1004489</v>
      </c>
      <c r="F11" s="67">
        <f t="shared" si="2"/>
        <v>14</v>
      </c>
      <c r="G11" s="67">
        <v>3</v>
      </c>
      <c r="H11" s="67">
        <v>5</v>
      </c>
      <c r="I11" s="67">
        <v>3</v>
      </c>
      <c r="J11" s="67">
        <v>3</v>
      </c>
      <c r="K11" s="67">
        <f t="shared" si="3"/>
        <v>266817</v>
      </c>
      <c r="L11" s="67">
        <v>37036</v>
      </c>
      <c r="M11" s="67">
        <v>58991</v>
      </c>
      <c r="N11" s="67">
        <v>35395</v>
      </c>
      <c r="O11" s="67">
        <v>135395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3</v>
      </c>
      <c r="BY11" s="67">
        <v>1</v>
      </c>
      <c r="BZ11" s="67">
        <v>2</v>
      </c>
      <c r="CA11" s="67">
        <v>0</v>
      </c>
      <c r="CB11" s="67">
        <v>0</v>
      </c>
      <c r="CC11" s="67">
        <f t="shared" si="17"/>
        <v>35092</v>
      </c>
      <c r="CD11" s="67">
        <v>14837</v>
      </c>
      <c r="CE11" s="67">
        <v>20255</v>
      </c>
      <c r="CF11" s="67">
        <v>0</v>
      </c>
      <c r="CG11" s="67">
        <v>0</v>
      </c>
      <c r="CH11" s="67">
        <f t="shared" si="18"/>
        <v>0</v>
      </c>
      <c r="CI11" s="67">
        <v>0</v>
      </c>
      <c r="CJ11" s="67">
        <v>0</v>
      </c>
      <c r="CK11" s="67">
        <v>0</v>
      </c>
      <c r="CL11" s="67">
        <v>0</v>
      </c>
      <c r="CM11" s="67">
        <f t="shared" si="19"/>
        <v>0</v>
      </c>
      <c r="CN11" s="67">
        <v>0</v>
      </c>
      <c r="CO11" s="67">
        <v>0</v>
      </c>
      <c r="CP11" s="67">
        <v>0</v>
      </c>
      <c r="CQ11" s="67">
        <v>0</v>
      </c>
      <c r="CR11" s="67">
        <f t="shared" si="20"/>
        <v>3</v>
      </c>
      <c r="CS11" s="67">
        <v>0</v>
      </c>
      <c r="CT11" s="67">
        <v>0</v>
      </c>
      <c r="CU11" s="67">
        <v>0</v>
      </c>
      <c r="CV11" s="67">
        <v>3</v>
      </c>
      <c r="CW11" s="67">
        <f t="shared" si="21"/>
        <v>39787</v>
      </c>
      <c r="CX11" s="67">
        <v>0</v>
      </c>
      <c r="CY11" s="67">
        <v>0</v>
      </c>
      <c r="CZ11" s="67">
        <v>0</v>
      </c>
      <c r="DA11" s="67">
        <v>39787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45</v>
      </c>
      <c r="DM11" s="68">
        <v>10</v>
      </c>
      <c r="DN11" s="68">
        <v>6</v>
      </c>
      <c r="DO11" s="68">
        <v>11</v>
      </c>
      <c r="DP11" s="68">
        <v>18</v>
      </c>
      <c r="DQ11" s="68">
        <f t="shared" si="25"/>
        <v>466539</v>
      </c>
      <c r="DR11" s="68">
        <v>86554</v>
      </c>
      <c r="DS11" s="68">
        <v>61728</v>
      </c>
      <c r="DT11" s="68">
        <v>120718</v>
      </c>
      <c r="DU11" s="68">
        <v>197539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80</v>
      </c>
      <c r="EG11" s="68">
        <v>6</v>
      </c>
      <c r="EH11" s="68">
        <v>8</v>
      </c>
      <c r="EI11" s="68">
        <v>2</v>
      </c>
      <c r="EJ11" s="68">
        <v>64</v>
      </c>
      <c r="EK11" s="68">
        <f t="shared" si="29"/>
        <v>196254</v>
      </c>
      <c r="EL11" s="68">
        <v>65401</v>
      </c>
      <c r="EM11" s="68">
        <v>85626</v>
      </c>
      <c r="EN11" s="68">
        <v>20225</v>
      </c>
      <c r="EO11" s="68">
        <v>25002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724</v>
      </c>
      <c r="E15" s="38">
        <f t="shared" si="1"/>
        <v>13572443</v>
      </c>
      <c r="F15" s="67">
        <f t="shared" si="2"/>
        <v>724</v>
      </c>
      <c r="G15" s="67">
        <v>145</v>
      </c>
      <c r="H15" s="67">
        <v>188</v>
      </c>
      <c r="I15" s="67">
        <v>179</v>
      </c>
      <c r="J15" s="67">
        <v>212</v>
      </c>
      <c r="K15" s="67">
        <f t="shared" si="3"/>
        <v>13572443</v>
      </c>
      <c r="L15" s="67">
        <v>2450005</v>
      </c>
      <c r="M15" s="67">
        <v>3254263</v>
      </c>
      <c r="N15" s="67">
        <v>3098474</v>
      </c>
      <c r="O15" s="67">
        <v>4769701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1</v>
      </c>
      <c r="E16" s="38">
        <f t="shared" si="1"/>
        <v>8342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1</v>
      </c>
      <c r="CS16" s="69">
        <v>0</v>
      </c>
      <c r="CT16" s="69">
        <v>0</v>
      </c>
      <c r="CU16" s="69">
        <v>0</v>
      </c>
      <c r="CV16" s="69">
        <v>1</v>
      </c>
      <c r="CW16" s="69">
        <f t="shared" si="21"/>
        <v>8342</v>
      </c>
      <c r="CX16" s="69">
        <v>0</v>
      </c>
      <c r="CY16" s="69">
        <v>0</v>
      </c>
      <c r="CZ16" s="69">
        <v>0</v>
      </c>
      <c r="DA16" s="69">
        <v>8342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FT16" s="70">
        <f t="shared" si="36"/>
        <v>0</v>
      </c>
      <c r="FU16" s="70">
        <v>0</v>
      </c>
      <c r="FV16" s="70">
        <v>0</v>
      </c>
      <c r="FW16" s="70">
        <v>0</v>
      </c>
      <c r="FX16" s="70">
        <v>0</v>
      </c>
      <c r="FY16" s="70">
        <f t="shared" si="37"/>
        <v>0</v>
      </c>
      <c r="FZ16" s="70">
        <v>0</v>
      </c>
      <c r="GA16" s="70">
        <v>0</v>
      </c>
      <c r="GB16" s="70">
        <v>0</v>
      </c>
      <c r="GC16" s="70">
        <v>0</v>
      </c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1</v>
      </c>
      <c r="E17" s="38">
        <f t="shared" si="1"/>
        <v>8342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1</v>
      </c>
      <c r="CS17" s="67">
        <v>0</v>
      </c>
      <c r="CT17" s="67">
        <v>0</v>
      </c>
      <c r="CU17" s="67">
        <v>0</v>
      </c>
      <c r="CV17" s="67">
        <v>1</v>
      </c>
      <c r="CW17" s="67">
        <f t="shared" si="21"/>
        <v>8342</v>
      </c>
      <c r="CX17" s="67">
        <v>0</v>
      </c>
      <c r="CY17" s="67">
        <v>0</v>
      </c>
      <c r="CZ17" s="67">
        <v>0</v>
      </c>
      <c r="DA17" s="67">
        <v>8342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30</v>
      </c>
      <c r="E18" s="38">
        <f t="shared" si="1"/>
        <v>437034</v>
      </c>
      <c r="F18" s="69">
        <f t="shared" si="2"/>
        <v>2</v>
      </c>
      <c r="G18" s="69">
        <v>0</v>
      </c>
      <c r="H18" s="69">
        <v>0</v>
      </c>
      <c r="I18" s="69">
        <v>1</v>
      </c>
      <c r="J18" s="69">
        <v>1</v>
      </c>
      <c r="K18" s="69">
        <f t="shared" si="3"/>
        <v>35354</v>
      </c>
      <c r="L18" s="69">
        <v>0</v>
      </c>
      <c r="M18" s="69">
        <v>0</v>
      </c>
      <c r="N18" s="69">
        <v>17677</v>
      </c>
      <c r="O18" s="69">
        <v>17677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5</v>
      </c>
      <c r="BE18" s="69">
        <v>0</v>
      </c>
      <c r="BF18" s="69">
        <v>0</v>
      </c>
      <c r="BG18" s="69">
        <v>2</v>
      </c>
      <c r="BH18" s="69">
        <v>3</v>
      </c>
      <c r="BI18" s="69">
        <f t="shared" si="13"/>
        <v>55760</v>
      </c>
      <c r="BJ18" s="69">
        <v>0</v>
      </c>
      <c r="BK18" s="69">
        <v>0</v>
      </c>
      <c r="BL18" s="69">
        <v>10304</v>
      </c>
      <c r="BM18" s="69">
        <v>45456</v>
      </c>
      <c r="BN18" s="69">
        <f t="shared" si="14"/>
        <v>2</v>
      </c>
      <c r="BO18" s="69">
        <v>2</v>
      </c>
      <c r="BP18" s="69">
        <v>0</v>
      </c>
      <c r="BQ18" s="69">
        <v>0</v>
      </c>
      <c r="BR18" s="69">
        <v>0</v>
      </c>
      <c r="BS18" s="69">
        <f t="shared" si="15"/>
        <v>30304</v>
      </c>
      <c r="BT18" s="69">
        <v>30304</v>
      </c>
      <c r="BU18" s="69">
        <v>0</v>
      </c>
      <c r="BV18" s="69">
        <v>0</v>
      </c>
      <c r="BW18" s="69">
        <v>0</v>
      </c>
      <c r="BX18" s="69">
        <f t="shared" si="16"/>
        <v>4</v>
      </c>
      <c r="BY18" s="69">
        <v>4</v>
      </c>
      <c r="BZ18" s="69">
        <v>0</v>
      </c>
      <c r="CA18" s="69">
        <v>0</v>
      </c>
      <c r="CB18" s="69">
        <v>0</v>
      </c>
      <c r="CC18" s="69">
        <f t="shared" si="17"/>
        <v>60608</v>
      </c>
      <c r="CD18" s="69">
        <v>60608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4</v>
      </c>
      <c r="CS18" s="69">
        <v>1</v>
      </c>
      <c r="CT18" s="69">
        <v>0</v>
      </c>
      <c r="CU18" s="69">
        <v>0</v>
      </c>
      <c r="CV18" s="69">
        <v>3</v>
      </c>
      <c r="CW18" s="69">
        <f t="shared" si="21"/>
        <v>60608</v>
      </c>
      <c r="CX18" s="69">
        <v>15152</v>
      </c>
      <c r="CY18" s="69">
        <v>0</v>
      </c>
      <c r="CZ18" s="69">
        <v>0</v>
      </c>
      <c r="DA18" s="69">
        <v>45456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3</v>
      </c>
      <c r="EG18" s="70">
        <v>0</v>
      </c>
      <c r="EH18" s="70">
        <v>1</v>
      </c>
      <c r="EI18" s="70">
        <v>2</v>
      </c>
      <c r="EJ18" s="70">
        <v>0</v>
      </c>
      <c r="EK18" s="70">
        <f t="shared" si="29"/>
        <v>45456</v>
      </c>
      <c r="EL18" s="70">
        <v>0</v>
      </c>
      <c r="EM18" s="70">
        <v>15152</v>
      </c>
      <c r="EN18" s="70">
        <v>30304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6</v>
      </c>
      <c r="FK18" s="70">
        <v>0</v>
      </c>
      <c r="FL18" s="70">
        <v>0</v>
      </c>
      <c r="FM18" s="70">
        <v>1</v>
      </c>
      <c r="FN18" s="70">
        <v>5</v>
      </c>
      <c r="FO18" s="70">
        <f t="shared" si="35"/>
        <v>83336</v>
      </c>
      <c r="FP18" s="70">
        <v>0</v>
      </c>
      <c r="FQ18" s="70">
        <v>0</v>
      </c>
      <c r="FR18" s="70">
        <v>7576</v>
      </c>
      <c r="FS18" s="70">
        <v>75760</v>
      </c>
      <c r="FT18" s="70">
        <f t="shared" si="36"/>
        <v>4</v>
      </c>
      <c r="FU18" s="70">
        <v>2</v>
      </c>
      <c r="FV18" s="70">
        <v>2</v>
      </c>
      <c r="FW18" s="70">
        <v>0</v>
      </c>
      <c r="FX18" s="70">
        <v>0</v>
      </c>
      <c r="FY18" s="70">
        <f t="shared" si="37"/>
        <v>65608</v>
      </c>
      <c r="FZ18" s="70">
        <v>35304</v>
      </c>
      <c r="GA18" s="70">
        <v>30304</v>
      </c>
      <c r="GB18" s="70">
        <v>0</v>
      </c>
      <c r="GC18" s="70">
        <v>0</v>
      </c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30</v>
      </c>
      <c r="E19" s="38">
        <f t="shared" si="1"/>
        <v>437034</v>
      </c>
      <c r="F19" s="67">
        <f t="shared" si="2"/>
        <v>2</v>
      </c>
      <c r="G19" s="67">
        <v>0</v>
      </c>
      <c r="H19" s="67">
        <v>0</v>
      </c>
      <c r="I19" s="67">
        <v>1</v>
      </c>
      <c r="J19" s="67">
        <v>1</v>
      </c>
      <c r="K19" s="67">
        <f t="shared" si="3"/>
        <v>35354</v>
      </c>
      <c r="L19" s="67">
        <v>0</v>
      </c>
      <c r="M19" s="67">
        <v>0</v>
      </c>
      <c r="N19" s="67">
        <v>17677</v>
      </c>
      <c r="O19" s="67">
        <v>17677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5</v>
      </c>
      <c r="BE19" s="67">
        <v>0</v>
      </c>
      <c r="BF19" s="67">
        <v>0</v>
      </c>
      <c r="BG19" s="67">
        <v>2</v>
      </c>
      <c r="BH19" s="67">
        <v>3</v>
      </c>
      <c r="BI19" s="67">
        <f t="shared" si="13"/>
        <v>55760</v>
      </c>
      <c r="BJ19" s="67">
        <v>0</v>
      </c>
      <c r="BK19" s="67">
        <v>0</v>
      </c>
      <c r="BL19" s="67">
        <v>10304</v>
      </c>
      <c r="BM19" s="67">
        <v>45456</v>
      </c>
      <c r="BN19" s="67">
        <f t="shared" si="14"/>
        <v>2</v>
      </c>
      <c r="BO19" s="67">
        <v>2</v>
      </c>
      <c r="BP19" s="67">
        <v>0</v>
      </c>
      <c r="BQ19" s="67">
        <v>0</v>
      </c>
      <c r="BR19" s="67">
        <v>0</v>
      </c>
      <c r="BS19" s="67">
        <f t="shared" si="15"/>
        <v>30304</v>
      </c>
      <c r="BT19" s="67">
        <v>30304</v>
      </c>
      <c r="BU19" s="67">
        <v>0</v>
      </c>
      <c r="BV19" s="67">
        <v>0</v>
      </c>
      <c r="BW19" s="67">
        <v>0</v>
      </c>
      <c r="BX19" s="67">
        <f t="shared" si="16"/>
        <v>4</v>
      </c>
      <c r="BY19" s="67">
        <v>4</v>
      </c>
      <c r="BZ19" s="67">
        <v>0</v>
      </c>
      <c r="CA19" s="67">
        <v>0</v>
      </c>
      <c r="CB19" s="67">
        <v>0</v>
      </c>
      <c r="CC19" s="67">
        <f t="shared" si="17"/>
        <v>60608</v>
      </c>
      <c r="CD19" s="67">
        <v>60608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4</v>
      </c>
      <c r="CS19" s="67">
        <v>1</v>
      </c>
      <c r="CT19" s="67">
        <v>0</v>
      </c>
      <c r="CU19" s="67">
        <v>0</v>
      </c>
      <c r="CV19" s="67">
        <v>3</v>
      </c>
      <c r="CW19" s="67">
        <f t="shared" si="21"/>
        <v>60608</v>
      </c>
      <c r="CX19" s="67">
        <v>15152</v>
      </c>
      <c r="CY19" s="67">
        <v>0</v>
      </c>
      <c r="CZ19" s="67">
        <v>0</v>
      </c>
      <c r="DA19" s="67">
        <v>45456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3</v>
      </c>
      <c r="EG19" s="68">
        <v>0</v>
      </c>
      <c r="EH19" s="68">
        <v>1</v>
      </c>
      <c r="EI19" s="68">
        <v>2</v>
      </c>
      <c r="EJ19" s="68">
        <v>0</v>
      </c>
      <c r="EK19" s="68">
        <f t="shared" si="29"/>
        <v>45456</v>
      </c>
      <c r="EL19" s="68">
        <v>0</v>
      </c>
      <c r="EM19" s="68">
        <v>15152</v>
      </c>
      <c r="EN19" s="68">
        <v>30304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6</v>
      </c>
      <c r="FK19" s="68">
        <v>0</v>
      </c>
      <c r="FL19" s="68">
        <v>0</v>
      </c>
      <c r="FM19" s="68">
        <v>1</v>
      </c>
      <c r="FN19" s="68">
        <v>5</v>
      </c>
      <c r="FO19" s="68">
        <f t="shared" si="35"/>
        <v>83336</v>
      </c>
      <c r="FP19" s="68">
        <v>0</v>
      </c>
      <c r="FQ19" s="68">
        <v>0</v>
      </c>
      <c r="FR19" s="68">
        <v>7576</v>
      </c>
      <c r="FS19" s="68">
        <v>75760</v>
      </c>
      <c r="FT19" s="68">
        <f t="shared" si="36"/>
        <v>4</v>
      </c>
      <c r="FU19" s="68">
        <v>2</v>
      </c>
      <c r="FV19" s="68">
        <v>2</v>
      </c>
      <c r="FW19" s="68">
        <v>0</v>
      </c>
      <c r="FX19" s="68">
        <v>0</v>
      </c>
      <c r="FY19" s="68">
        <f t="shared" si="37"/>
        <v>65608</v>
      </c>
      <c r="FZ19" s="68">
        <v>35304</v>
      </c>
      <c r="GA19" s="68">
        <v>30304</v>
      </c>
      <c r="GB19" s="68">
        <v>0</v>
      </c>
      <c r="GC19" s="68">
        <v>0</v>
      </c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FT20" s="70">
        <f t="shared" si="36"/>
        <v>0</v>
      </c>
      <c r="FU20" s="70">
        <v>0</v>
      </c>
      <c r="FV20" s="70">
        <v>0</v>
      </c>
      <c r="FW20" s="70">
        <v>0</v>
      </c>
      <c r="FX20" s="70">
        <v>0</v>
      </c>
      <c r="FY20" s="70">
        <f t="shared" si="37"/>
        <v>0</v>
      </c>
      <c r="FZ20" s="70">
        <v>0</v>
      </c>
      <c r="GA20" s="70">
        <v>0</v>
      </c>
      <c r="GB20" s="70">
        <v>0</v>
      </c>
      <c r="GC20" s="70">
        <v>0</v>
      </c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FT21" s="68">
        <f t="shared" si="36"/>
        <v>0</v>
      </c>
      <c r="FU21" s="68">
        <v>0</v>
      </c>
      <c r="FV21" s="68">
        <v>0</v>
      </c>
      <c r="FW21" s="68">
        <v>0</v>
      </c>
      <c r="FX21" s="68">
        <v>0</v>
      </c>
      <c r="FY21" s="68">
        <f t="shared" si="37"/>
        <v>0</v>
      </c>
      <c r="FZ21" s="68">
        <v>0</v>
      </c>
      <c r="GA21" s="68">
        <v>0</v>
      </c>
      <c r="GB21" s="68">
        <v>0</v>
      </c>
      <c r="GC21" s="68">
        <v>0</v>
      </c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571</v>
      </c>
      <c r="E22" s="38">
        <f t="shared" si="1"/>
        <v>14146750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72</v>
      </c>
      <c r="Q22" s="69">
        <v>21</v>
      </c>
      <c r="R22" s="69">
        <v>16</v>
      </c>
      <c r="S22" s="69">
        <v>12</v>
      </c>
      <c r="T22" s="69">
        <v>23</v>
      </c>
      <c r="U22" s="69">
        <f t="shared" si="5"/>
        <v>1763087</v>
      </c>
      <c r="V22" s="69">
        <v>515110</v>
      </c>
      <c r="W22" s="69">
        <v>391522</v>
      </c>
      <c r="X22" s="69">
        <v>293642</v>
      </c>
      <c r="Y22" s="69">
        <v>562813</v>
      </c>
      <c r="Z22" s="69">
        <f t="shared" si="6"/>
        <v>459</v>
      </c>
      <c r="AA22" s="69">
        <v>102</v>
      </c>
      <c r="AB22" s="69">
        <v>102</v>
      </c>
      <c r="AC22" s="69">
        <v>83</v>
      </c>
      <c r="AD22" s="69">
        <v>172</v>
      </c>
      <c r="AE22" s="69">
        <f t="shared" si="7"/>
        <v>11601574</v>
      </c>
      <c r="AF22" s="69">
        <v>2506457</v>
      </c>
      <c r="AG22" s="69">
        <v>2495965</v>
      </c>
      <c r="AH22" s="69">
        <v>2014792</v>
      </c>
      <c r="AI22" s="69">
        <v>4584360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1</v>
      </c>
      <c r="BO22" s="69">
        <v>1</v>
      </c>
      <c r="BP22" s="69">
        <v>0</v>
      </c>
      <c r="BQ22" s="69">
        <v>0</v>
      </c>
      <c r="BR22" s="69">
        <v>0</v>
      </c>
      <c r="BS22" s="69">
        <f t="shared" si="15"/>
        <v>10487</v>
      </c>
      <c r="BT22" s="69">
        <v>10487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5</v>
      </c>
      <c r="CS22" s="69">
        <v>0</v>
      </c>
      <c r="CT22" s="69">
        <v>1</v>
      </c>
      <c r="CU22" s="69">
        <v>1</v>
      </c>
      <c r="CV22" s="69">
        <v>3</v>
      </c>
      <c r="CW22" s="69">
        <f t="shared" si="21"/>
        <v>104872</v>
      </c>
      <c r="CX22" s="69">
        <v>0</v>
      </c>
      <c r="CY22" s="69">
        <v>20974</v>
      </c>
      <c r="CZ22" s="69">
        <v>20975</v>
      </c>
      <c r="DA22" s="69">
        <v>62923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1</v>
      </c>
      <c r="DM22" s="70">
        <v>0</v>
      </c>
      <c r="DN22" s="70">
        <v>1</v>
      </c>
      <c r="DO22" s="70">
        <v>0</v>
      </c>
      <c r="DP22" s="70">
        <v>0</v>
      </c>
      <c r="DQ22" s="70">
        <f t="shared" si="25"/>
        <v>20974</v>
      </c>
      <c r="DR22" s="70">
        <v>0</v>
      </c>
      <c r="DS22" s="70">
        <v>20974</v>
      </c>
      <c r="DT22" s="70">
        <v>0</v>
      </c>
      <c r="DU22" s="70">
        <v>0</v>
      </c>
      <c r="DV22" s="70">
        <f t="shared" si="26"/>
        <v>32</v>
      </c>
      <c r="DW22" s="70">
        <v>2</v>
      </c>
      <c r="DX22" s="70">
        <v>9</v>
      </c>
      <c r="DY22" s="70">
        <v>9</v>
      </c>
      <c r="DZ22" s="70">
        <v>12</v>
      </c>
      <c r="EA22" s="70">
        <f t="shared" si="27"/>
        <v>624782</v>
      </c>
      <c r="EB22" s="70">
        <v>41949</v>
      </c>
      <c r="EC22" s="70">
        <v>188770</v>
      </c>
      <c r="ED22" s="70">
        <v>188770</v>
      </c>
      <c r="EE22" s="70">
        <v>205293</v>
      </c>
      <c r="EF22" s="70">
        <f t="shared" si="28"/>
        <v>1</v>
      </c>
      <c r="EG22" s="70">
        <v>0</v>
      </c>
      <c r="EH22" s="70">
        <v>0</v>
      </c>
      <c r="EI22" s="70">
        <v>1</v>
      </c>
      <c r="EJ22" s="70">
        <v>0</v>
      </c>
      <c r="EK22" s="70">
        <f t="shared" si="29"/>
        <v>20974</v>
      </c>
      <c r="EL22" s="70">
        <v>0</v>
      </c>
      <c r="EM22" s="70">
        <v>0</v>
      </c>
      <c r="EN22" s="70">
        <v>20974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FT22" s="70">
        <f t="shared" si="36"/>
        <v>0</v>
      </c>
      <c r="FU22" s="70">
        <v>0</v>
      </c>
      <c r="FV22" s="70">
        <v>0</v>
      </c>
      <c r="FW22" s="70">
        <v>0</v>
      </c>
      <c r="FX22" s="70">
        <v>0</v>
      </c>
      <c r="FY22" s="70">
        <f t="shared" si="37"/>
        <v>0</v>
      </c>
      <c r="FZ22" s="70">
        <v>0</v>
      </c>
      <c r="GA22" s="70">
        <v>0</v>
      </c>
      <c r="GB22" s="70">
        <v>0</v>
      </c>
      <c r="GC22" s="70">
        <v>0</v>
      </c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FT23" s="68">
        <f t="shared" si="36"/>
        <v>0</v>
      </c>
      <c r="FU23" s="68">
        <v>0</v>
      </c>
      <c r="FV23" s="68">
        <v>0</v>
      </c>
      <c r="FW23" s="68">
        <v>0</v>
      </c>
      <c r="FX23" s="68">
        <v>0</v>
      </c>
      <c r="FY23" s="68">
        <f t="shared" si="37"/>
        <v>0</v>
      </c>
      <c r="FZ23" s="68">
        <v>0</v>
      </c>
      <c r="GA23" s="68">
        <v>0</v>
      </c>
      <c r="GB23" s="68">
        <v>0</v>
      </c>
      <c r="GC23" s="68">
        <v>0</v>
      </c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571</v>
      </c>
      <c r="E24" s="38">
        <f t="shared" si="1"/>
        <v>14146750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72</v>
      </c>
      <c r="Q24" s="67">
        <v>21</v>
      </c>
      <c r="R24" s="67">
        <v>16</v>
      </c>
      <c r="S24" s="67">
        <v>12</v>
      </c>
      <c r="T24" s="67">
        <v>23</v>
      </c>
      <c r="U24" s="67">
        <f t="shared" si="5"/>
        <v>1763087</v>
      </c>
      <c r="V24" s="67">
        <v>515110</v>
      </c>
      <c r="W24" s="67">
        <v>391522</v>
      </c>
      <c r="X24" s="67">
        <v>293642</v>
      </c>
      <c r="Y24" s="67">
        <v>562813</v>
      </c>
      <c r="Z24" s="67">
        <f t="shared" si="6"/>
        <v>459</v>
      </c>
      <c r="AA24" s="67">
        <v>102</v>
      </c>
      <c r="AB24" s="67">
        <v>102</v>
      </c>
      <c r="AC24" s="67">
        <v>83</v>
      </c>
      <c r="AD24" s="67">
        <v>172</v>
      </c>
      <c r="AE24" s="67">
        <f t="shared" si="7"/>
        <v>11601574</v>
      </c>
      <c r="AF24" s="67">
        <v>2506457</v>
      </c>
      <c r="AG24" s="67">
        <v>2495965</v>
      </c>
      <c r="AH24" s="67">
        <v>2014792</v>
      </c>
      <c r="AI24" s="67">
        <v>4584360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1</v>
      </c>
      <c r="BO24" s="67">
        <v>1</v>
      </c>
      <c r="BP24" s="67">
        <v>0</v>
      </c>
      <c r="BQ24" s="67">
        <v>0</v>
      </c>
      <c r="BR24" s="67">
        <v>0</v>
      </c>
      <c r="BS24" s="67">
        <f t="shared" si="15"/>
        <v>10487</v>
      </c>
      <c r="BT24" s="67">
        <v>10487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5</v>
      </c>
      <c r="CS24" s="67">
        <v>0</v>
      </c>
      <c r="CT24" s="67">
        <v>1</v>
      </c>
      <c r="CU24" s="67">
        <v>1</v>
      </c>
      <c r="CV24" s="67">
        <v>3</v>
      </c>
      <c r="CW24" s="67">
        <f t="shared" si="21"/>
        <v>104872</v>
      </c>
      <c r="CX24" s="67">
        <v>0</v>
      </c>
      <c r="CY24" s="67">
        <v>20974</v>
      </c>
      <c r="CZ24" s="67">
        <v>20975</v>
      </c>
      <c r="DA24" s="67">
        <v>62923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1</v>
      </c>
      <c r="DM24" s="68">
        <v>0</v>
      </c>
      <c r="DN24" s="68">
        <v>1</v>
      </c>
      <c r="DO24" s="68">
        <v>0</v>
      </c>
      <c r="DP24" s="68">
        <v>0</v>
      </c>
      <c r="DQ24" s="68">
        <f t="shared" si="25"/>
        <v>20974</v>
      </c>
      <c r="DR24" s="68">
        <v>0</v>
      </c>
      <c r="DS24" s="68">
        <v>20974</v>
      </c>
      <c r="DT24" s="68">
        <v>0</v>
      </c>
      <c r="DU24" s="68">
        <v>0</v>
      </c>
      <c r="DV24" s="68">
        <f t="shared" si="26"/>
        <v>32</v>
      </c>
      <c r="DW24" s="68">
        <v>2</v>
      </c>
      <c r="DX24" s="68">
        <v>9</v>
      </c>
      <c r="DY24" s="68">
        <v>9</v>
      </c>
      <c r="DZ24" s="68">
        <v>12</v>
      </c>
      <c r="EA24" s="68">
        <f t="shared" si="27"/>
        <v>624782</v>
      </c>
      <c r="EB24" s="68">
        <v>41949</v>
      </c>
      <c r="EC24" s="68">
        <v>188770</v>
      </c>
      <c r="ED24" s="68">
        <v>188770</v>
      </c>
      <c r="EE24" s="68">
        <v>205293</v>
      </c>
      <c r="EF24" s="68">
        <f t="shared" si="28"/>
        <v>1</v>
      </c>
      <c r="EG24" s="68">
        <v>0</v>
      </c>
      <c r="EH24" s="68">
        <v>0</v>
      </c>
      <c r="EI24" s="68">
        <v>1</v>
      </c>
      <c r="EJ24" s="68">
        <v>0</v>
      </c>
      <c r="EK24" s="68">
        <f t="shared" si="29"/>
        <v>20974</v>
      </c>
      <c r="EL24" s="68">
        <v>0</v>
      </c>
      <c r="EM24" s="68">
        <v>0</v>
      </c>
      <c r="EN24" s="68">
        <v>20974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FT24" s="68">
        <f t="shared" si="36"/>
        <v>0</v>
      </c>
      <c r="FU24" s="68">
        <v>0</v>
      </c>
      <c r="FV24" s="68">
        <v>0</v>
      </c>
      <c r="FW24" s="68">
        <v>0</v>
      </c>
      <c r="FX24" s="68">
        <v>0</v>
      </c>
      <c r="FY24" s="68">
        <f t="shared" si="37"/>
        <v>0</v>
      </c>
      <c r="FZ24" s="68">
        <v>0</v>
      </c>
      <c r="GA24" s="68">
        <v>0</v>
      </c>
      <c r="GB24" s="68">
        <v>0</v>
      </c>
      <c r="GC24" s="68">
        <v>0</v>
      </c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FT25" s="70">
        <f t="shared" si="36"/>
        <v>0</v>
      </c>
      <c r="FU25" s="70">
        <v>0</v>
      </c>
      <c r="FV25" s="70">
        <v>0</v>
      </c>
      <c r="FW25" s="70">
        <v>0</v>
      </c>
      <c r="FX25" s="70">
        <v>0</v>
      </c>
      <c r="FY25" s="70">
        <f t="shared" si="37"/>
        <v>0</v>
      </c>
      <c r="FZ25" s="70">
        <v>0</v>
      </c>
      <c r="GA25" s="70">
        <v>0</v>
      </c>
      <c r="GB25" s="70">
        <v>0</v>
      </c>
      <c r="GC25" s="70">
        <v>0</v>
      </c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FT26" s="68">
        <f t="shared" si="36"/>
        <v>0</v>
      </c>
      <c r="FU26" s="68">
        <v>0</v>
      </c>
      <c r="FV26" s="68">
        <v>0</v>
      </c>
      <c r="FW26" s="68">
        <v>0</v>
      </c>
      <c r="FX26" s="68">
        <v>0</v>
      </c>
      <c r="FY26" s="68">
        <f t="shared" si="37"/>
        <v>0</v>
      </c>
      <c r="FZ26" s="68">
        <v>0</v>
      </c>
      <c r="GA26" s="68">
        <v>0</v>
      </c>
      <c r="GB26" s="68">
        <v>0</v>
      </c>
      <c r="GC26" s="68">
        <v>0</v>
      </c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FT27" s="70">
        <f t="shared" si="36"/>
        <v>0</v>
      </c>
      <c r="FU27" s="70">
        <v>0</v>
      </c>
      <c r="FV27" s="70">
        <v>0</v>
      </c>
      <c r="FW27" s="70">
        <v>0</v>
      </c>
      <c r="FX27" s="70">
        <v>0</v>
      </c>
      <c r="FY27" s="70">
        <f t="shared" si="37"/>
        <v>0</v>
      </c>
      <c r="FZ27" s="70">
        <v>0</v>
      </c>
      <c r="GA27" s="70">
        <v>0</v>
      </c>
      <c r="GB27" s="70">
        <v>0</v>
      </c>
      <c r="GC27" s="70">
        <v>0</v>
      </c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FT28" s="68">
        <f t="shared" si="36"/>
        <v>0</v>
      </c>
      <c r="FU28" s="68">
        <v>0</v>
      </c>
      <c r="FV28" s="68">
        <v>0</v>
      </c>
      <c r="FW28" s="68">
        <v>0</v>
      </c>
      <c r="FX28" s="68">
        <v>0</v>
      </c>
      <c r="FY28" s="68">
        <f t="shared" si="37"/>
        <v>0</v>
      </c>
      <c r="FZ28" s="68">
        <v>0</v>
      </c>
      <c r="GA28" s="68">
        <v>0</v>
      </c>
      <c r="GB28" s="68">
        <v>0</v>
      </c>
      <c r="GC28" s="68">
        <v>0</v>
      </c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26</v>
      </c>
      <c r="E29" s="38">
        <f t="shared" si="1"/>
        <v>712789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26</v>
      </c>
      <c r="Q29" s="69">
        <v>9</v>
      </c>
      <c r="R29" s="69">
        <v>8</v>
      </c>
      <c r="S29" s="69">
        <v>9</v>
      </c>
      <c r="T29" s="69">
        <v>0</v>
      </c>
      <c r="U29" s="69">
        <f t="shared" si="5"/>
        <v>712789</v>
      </c>
      <c r="V29" s="69">
        <v>246818</v>
      </c>
      <c r="W29" s="69">
        <v>219282</v>
      </c>
      <c r="X29" s="69">
        <v>246689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FT29" s="70">
        <f t="shared" si="36"/>
        <v>0</v>
      </c>
      <c r="FU29" s="70">
        <v>0</v>
      </c>
      <c r="FV29" s="70">
        <v>0</v>
      </c>
      <c r="FW29" s="70">
        <v>0</v>
      </c>
      <c r="FX29" s="70">
        <v>0</v>
      </c>
      <c r="FY29" s="70">
        <f t="shared" si="37"/>
        <v>0</v>
      </c>
      <c r="FZ29" s="70">
        <v>0</v>
      </c>
      <c r="GA29" s="70">
        <v>0</v>
      </c>
      <c r="GB29" s="70">
        <v>0</v>
      </c>
      <c r="GC29" s="70">
        <v>0</v>
      </c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26</v>
      </c>
      <c r="E30" s="38">
        <f t="shared" si="1"/>
        <v>712789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26</v>
      </c>
      <c r="Q30" s="67">
        <v>9</v>
      </c>
      <c r="R30" s="67">
        <v>8</v>
      </c>
      <c r="S30" s="67">
        <v>9</v>
      </c>
      <c r="T30" s="67">
        <v>0</v>
      </c>
      <c r="U30" s="67">
        <f t="shared" si="5"/>
        <v>712789</v>
      </c>
      <c r="V30" s="67">
        <v>246818</v>
      </c>
      <c r="W30" s="67">
        <v>219282</v>
      </c>
      <c r="X30" s="67">
        <v>246689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FT30" s="68">
        <f t="shared" si="36"/>
        <v>0</v>
      </c>
      <c r="FU30" s="68">
        <v>0</v>
      </c>
      <c r="FV30" s="68">
        <v>0</v>
      </c>
      <c r="FW30" s="68">
        <v>0</v>
      </c>
      <c r="FX30" s="68">
        <v>0</v>
      </c>
      <c r="FY30" s="68">
        <f t="shared" si="37"/>
        <v>0</v>
      </c>
      <c r="FZ30" s="68">
        <v>0</v>
      </c>
      <c r="GA30" s="68">
        <v>0</v>
      </c>
      <c r="GB30" s="68">
        <v>0</v>
      </c>
      <c r="GC30" s="68">
        <v>0</v>
      </c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FT31" s="70">
        <f t="shared" si="36"/>
        <v>0</v>
      </c>
      <c r="FU31" s="70">
        <v>0</v>
      </c>
      <c r="FV31" s="70">
        <v>0</v>
      </c>
      <c r="FW31" s="70">
        <v>0</v>
      </c>
      <c r="FX31" s="70">
        <v>0</v>
      </c>
      <c r="FY31" s="70">
        <f t="shared" si="37"/>
        <v>0</v>
      </c>
      <c r="FZ31" s="70">
        <v>0</v>
      </c>
      <c r="GA31" s="70">
        <v>0</v>
      </c>
      <c r="GB31" s="70">
        <v>0</v>
      </c>
      <c r="GC31" s="70">
        <v>0</v>
      </c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FT32" s="68">
        <f t="shared" si="36"/>
        <v>0</v>
      </c>
      <c r="FU32" s="68">
        <v>0</v>
      </c>
      <c r="FV32" s="68">
        <v>0</v>
      </c>
      <c r="FW32" s="68">
        <v>0</v>
      </c>
      <c r="FX32" s="68">
        <v>0</v>
      </c>
      <c r="FY32" s="68">
        <f t="shared" si="37"/>
        <v>0</v>
      </c>
      <c r="FZ32" s="68">
        <v>0</v>
      </c>
      <c r="GA32" s="68">
        <v>0</v>
      </c>
      <c r="GB32" s="68">
        <v>0</v>
      </c>
      <c r="GC32" s="68">
        <v>0</v>
      </c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FT33" s="70">
        <f t="shared" si="36"/>
        <v>0</v>
      </c>
      <c r="FU33" s="70">
        <v>0</v>
      </c>
      <c r="FV33" s="70">
        <v>0</v>
      </c>
      <c r="FW33" s="70">
        <v>0</v>
      </c>
      <c r="FX33" s="70">
        <v>0</v>
      </c>
      <c r="FY33" s="70">
        <f t="shared" si="37"/>
        <v>0</v>
      </c>
      <c r="FZ33" s="70">
        <v>0</v>
      </c>
      <c r="GA33" s="70">
        <v>0</v>
      </c>
      <c r="GB33" s="70">
        <v>0</v>
      </c>
      <c r="GC33" s="70">
        <v>0</v>
      </c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FT34" s="68">
        <f t="shared" si="36"/>
        <v>0</v>
      </c>
      <c r="FU34" s="68">
        <v>0</v>
      </c>
      <c r="FV34" s="68">
        <v>0</v>
      </c>
      <c r="FW34" s="68">
        <v>0</v>
      </c>
      <c r="FX34" s="68">
        <v>0</v>
      </c>
      <c r="FY34" s="68">
        <f t="shared" si="37"/>
        <v>0</v>
      </c>
      <c r="FZ34" s="68">
        <v>0</v>
      </c>
      <c r="GA34" s="68">
        <v>0</v>
      </c>
      <c r="GB34" s="68">
        <v>0</v>
      </c>
      <c r="GC34" s="68">
        <v>0</v>
      </c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37</v>
      </c>
      <c r="E35" s="38">
        <f t="shared" si="1"/>
        <v>450605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27</v>
      </c>
      <c r="AU35" s="69">
        <v>0</v>
      </c>
      <c r="AV35" s="69">
        <v>0</v>
      </c>
      <c r="AW35" s="69">
        <v>1</v>
      </c>
      <c r="AX35" s="69">
        <v>26</v>
      </c>
      <c r="AY35" s="69">
        <f t="shared" si="11"/>
        <v>340284</v>
      </c>
      <c r="AZ35" s="69">
        <v>0</v>
      </c>
      <c r="BA35" s="69">
        <v>0</v>
      </c>
      <c r="BB35" s="69">
        <v>19749</v>
      </c>
      <c r="BC35" s="69">
        <v>320535</v>
      </c>
      <c r="BD35" s="69">
        <f t="shared" si="12"/>
        <v>3</v>
      </c>
      <c r="BE35" s="69">
        <v>0</v>
      </c>
      <c r="BF35" s="69">
        <v>0</v>
      </c>
      <c r="BG35" s="69">
        <v>1</v>
      </c>
      <c r="BH35" s="69">
        <v>2</v>
      </c>
      <c r="BI35" s="69">
        <f t="shared" si="13"/>
        <v>26559</v>
      </c>
      <c r="BJ35" s="69">
        <v>0</v>
      </c>
      <c r="BK35" s="69">
        <v>0</v>
      </c>
      <c r="BL35" s="69">
        <v>8853</v>
      </c>
      <c r="BM35" s="69">
        <v>17706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3</v>
      </c>
      <c r="BY35" s="69">
        <v>3</v>
      </c>
      <c r="BZ35" s="69">
        <v>0</v>
      </c>
      <c r="CA35" s="69">
        <v>0</v>
      </c>
      <c r="CB35" s="69">
        <v>0</v>
      </c>
      <c r="CC35" s="69">
        <f t="shared" si="17"/>
        <v>33198</v>
      </c>
      <c r="CD35" s="69">
        <v>33198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2</v>
      </c>
      <c r="CS35" s="69">
        <v>0</v>
      </c>
      <c r="CT35" s="69">
        <v>0</v>
      </c>
      <c r="CU35" s="69">
        <v>1</v>
      </c>
      <c r="CV35" s="69">
        <v>1</v>
      </c>
      <c r="CW35" s="69">
        <f t="shared" si="21"/>
        <v>11066</v>
      </c>
      <c r="CX35" s="69">
        <v>0</v>
      </c>
      <c r="CY35" s="69">
        <v>0</v>
      </c>
      <c r="CZ35" s="69">
        <v>5533</v>
      </c>
      <c r="DA35" s="69">
        <v>5533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2</v>
      </c>
      <c r="DW35" s="70">
        <v>0</v>
      </c>
      <c r="DX35" s="70">
        <v>0</v>
      </c>
      <c r="DY35" s="70">
        <v>2</v>
      </c>
      <c r="DZ35" s="70">
        <v>0</v>
      </c>
      <c r="EA35" s="70">
        <f t="shared" si="27"/>
        <v>39498</v>
      </c>
      <c r="EB35" s="70">
        <v>0</v>
      </c>
      <c r="EC35" s="70">
        <v>0</v>
      </c>
      <c r="ED35" s="70">
        <v>39498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FT35" s="70">
        <f t="shared" si="36"/>
        <v>0</v>
      </c>
      <c r="FU35" s="70">
        <v>0</v>
      </c>
      <c r="FV35" s="70">
        <v>0</v>
      </c>
      <c r="FW35" s="70">
        <v>0</v>
      </c>
      <c r="FX35" s="70">
        <v>0</v>
      </c>
      <c r="FY35" s="70">
        <f t="shared" si="37"/>
        <v>0</v>
      </c>
      <c r="FZ35" s="70">
        <v>0</v>
      </c>
      <c r="GA35" s="70">
        <v>0</v>
      </c>
      <c r="GB35" s="70">
        <v>0</v>
      </c>
      <c r="GC35" s="70">
        <v>0</v>
      </c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37</v>
      </c>
      <c r="E36" s="38">
        <f t="shared" si="1"/>
        <v>450605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27</v>
      </c>
      <c r="AU36" s="67">
        <v>0</v>
      </c>
      <c r="AV36" s="67">
        <v>0</v>
      </c>
      <c r="AW36" s="67">
        <v>1</v>
      </c>
      <c r="AX36" s="67">
        <v>26</v>
      </c>
      <c r="AY36" s="67">
        <f t="shared" si="11"/>
        <v>340284</v>
      </c>
      <c r="AZ36" s="67">
        <v>0</v>
      </c>
      <c r="BA36" s="67">
        <v>0</v>
      </c>
      <c r="BB36" s="67">
        <v>19749</v>
      </c>
      <c r="BC36" s="67">
        <v>320535</v>
      </c>
      <c r="BD36" s="67">
        <f t="shared" si="12"/>
        <v>3</v>
      </c>
      <c r="BE36" s="67">
        <v>0</v>
      </c>
      <c r="BF36" s="67">
        <v>0</v>
      </c>
      <c r="BG36" s="67">
        <v>1</v>
      </c>
      <c r="BH36" s="67">
        <v>2</v>
      </c>
      <c r="BI36" s="67">
        <f t="shared" si="13"/>
        <v>26559</v>
      </c>
      <c r="BJ36" s="67">
        <v>0</v>
      </c>
      <c r="BK36" s="67">
        <v>0</v>
      </c>
      <c r="BL36" s="67">
        <v>8853</v>
      </c>
      <c r="BM36" s="67">
        <v>17706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3</v>
      </c>
      <c r="BY36" s="67">
        <v>3</v>
      </c>
      <c r="BZ36" s="67">
        <v>0</v>
      </c>
      <c r="CA36" s="67">
        <v>0</v>
      </c>
      <c r="CB36" s="67">
        <v>0</v>
      </c>
      <c r="CC36" s="67">
        <f t="shared" si="17"/>
        <v>33198</v>
      </c>
      <c r="CD36" s="67">
        <v>33198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2</v>
      </c>
      <c r="CS36" s="67">
        <v>0</v>
      </c>
      <c r="CT36" s="67">
        <v>0</v>
      </c>
      <c r="CU36" s="67">
        <v>1</v>
      </c>
      <c r="CV36" s="67">
        <v>1</v>
      </c>
      <c r="CW36" s="67">
        <f t="shared" si="21"/>
        <v>11066</v>
      </c>
      <c r="CX36" s="67">
        <v>0</v>
      </c>
      <c r="CY36" s="67">
        <v>0</v>
      </c>
      <c r="CZ36" s="67">
        <v>5533</v>
      </c>
      <c r="DA36" s="67">
        <v>5533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2</v>
      </c>
      <c r="DW36" s="68">
        <v>0</v>
      </c>
      <c r="DX36" s="68">
        <v>0</v>
      </c>
      <c r="DY36" s="68">
        <v>2</v>
      </c>
      <c r="DZ36" s="68">
        <v>0</v>
      </c>
      <c r="EA36" s="68">
        <f t="shared" si="27"/>
        <v>39498</v>
      </c>
      <c r="EB36" s="68">
        <v>0</v>
      </c>
      <c r="EC36" s="68">
        <v>0</v>
      </c>
      <c r="ED36" s="68">
        <v>39498</v>
      </c>
      <c r="EE36" s="68">
        <v>0</v>
      </c>
      <c r="EF36" s="68">
        <f t="shared" si="28"/>
        <v>0</v>
      </c>
      <c r="EG36" s="68">
        <v>0</v>
      </c>
      <c r="EH36" s="68">
        <v>0</v>
      </c>
      <c r="EI36" s="68">
        <v>0</v>
      </c>
      <c r="EJ36" s="68">
        <v>0</v>
      </c>
      <c r="EK36" s="68">
        <f t="shared" si="29"/>
        <v>0</v>
      </c>
      <c r="EL36" s="68">
        <v>0</v>
      </c>
      <c r="EM36" s="68">
        <v>0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FT36" s="68">
        <f t="shared" si="36"/>
        <v>0</v>
      </c>
      <c r="FU36" s="68">
        <v>0</v>
      </c>
      <c r="FV36" s="68">
        <v>0</v>
      </c>
      <c r="FW36" s="68">
        <v>0</v>
      </c>
      <c r="FX36" s="68">
        <v>0</v>
      </c>
      <c r="FY36" s="68">
        <f t="shared" si="37"/>
        <v>0</v>
      </c>
      <c r="FZ36" s="68">
        <v>0</v>
      </c>
      <c r="GA36" s="68">
        <v>0</v>
      </c>
      <c r="GB36" s="68">
        <v>0</v>
      </c>
      <c r="GC36" s="68">
        <v>0</v>
      </c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FT37" s="68">
        <f t="shared" si="36"/>
        <v>0</v>
      </c>
      <c r="FU37" s="68">
        <v>0</v>
      </c>
      <c r="FV37" s="68">
        <v>0</v>
      </c>
      <c r="FW37" s="68">
        <v>0</v>
      </c>
      <c r="FX37" s="68">
        <v>0</v>
      </c>
      <c r="FY37" s="68">
        <f t="shared" si="37"/>
        <v>0</v>
      </c>
      <c r="FZ37" s="68">
        <v>0</v>
      </c>
      <c r="GA37" s="68">
        <v>0</v>
      </c>
      <c r="GB37" s="68">
        <v>0</v>
      </c>
      <c r="GC37" s="68">
        <v>0</v>
      </c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8">F38+P38+Z38+AJ38+AT38+BD38+BN38+BX38+CH38+CR38+DB38+DL38+DV38+EF38+EP38+EZ38+FJ38+FT38+GD38+GN38+GX38+HH38+HR38+IB38+IL38+IV38+JF38+JP38+JZ38+KJ38</f>
        <v>1022</v>
      </c>
      <c r="E38" s="38">
        <f t="shared" ref="E38:E69" si="39">K38+U38+AE38+AO38+AY38+BI38+BS38+CC38+CM38+CW38+DG38+DQ38+EA38+EK38+EU38+FE38+FO38+FY38+GI38+GS38+HC38+HM38+HW38+IG38+IQ38+JA38+JK38</f>
        <v>15831002</v>
      </c>
      <c r="F38" s="69">
        <f t="shared" ref="F38:F69" si="40">SUM(G38:J38)</f>
        <v>372</v>
      </c>
      <c r="G38" s="69">
        <v>90</v>
      </c>
      <c r="H38" s="69">
        <v>99</v>
      </c>
      <c r="I38" s="69">
        <v>76</v>
      </c>
      <c r="J38" s="69">
        <v>107</v>
      </c>
      <c r="K38" s="69">
        <f t="shared" ref="K38:K69" si="41">SUM(L38:O38)</f>
        <v>6396653</v>
      </c>
      <c r="L38" s="69">
        <v>1421303</v>
      </c>
      <c r="M38" s="69">
        <v>1567523</v>
      </c>
      <c r="N38" s="69">
        <v>1207622</v>
      </c>
      <c r="O38" s="69">
        <v>2200205</v>
      </c>
      <c r="P38" s="69">
        <f t="shared" ref="P38:P69" si="42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3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4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5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6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7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8">SUM(AU38:AX38)</f>
        <v>32</v>
      </c>
      <c r="AU38" s="69">
        <v>3</v>
      </c>
      <c r="AV38" s="69">
        <v>3</v>
      </c>
      <c r="AW38" s="69">
        <v>6</v>
      </c>
      <c r="AX38" s="69">
        <v>20</v>
      </c>
      <c r="AY38" s="69">
        <f t="shared" ref="AY38:AY69" si="49">SUM(AZ38:BC38)</f>
        <v>366892</v>
      </c>
      <c r="AZ38" s="69">
        <v>40859</v>
      </c>
      <c r="BA38" s="69">
        <v>54480</v>
      </c>
      <c r="BB38" s="69">
        <v>68097</v>
      </c>
      <c r="BC38" s="69">
        <v>203456</v>
      </c>
      <c r="BD38" s="69">
        <f t="shared" ref="BD38:BD69" si="50">SUM(BE38:BH38)</f>
        <v>42</v>
      </c>
      <c r="BE38" s="69">
        <v>12</v>
      </c>
      <c r="BF38" s="69">
        <v>16</v>
      </c>
      <c r="BG38" s="69">
        <v>3</v>
      </c>
      <c r="BH38" s="69">
        <v>11</v>
      </c>
      <c r="BI38" s="69">
        <f t="shared" ref="BI38:BI69" si="51">SUM(BJ38:BM38)</f>
        <v>696044</v>
      </c>
      <c r="BJ38" s="69">
        <v>165613</v>
      </c>
      <c r="BK38" s="69">
        <v>315068</v>
      </c>
      <c r="BL38" s="69">
        <v>19075</v>
      </c>
      <c r="BM38" s="69">
        <v>196288</v>
      </c>
      <c r="BN38" s="69">
        <f t="shared" ref="BN38:BN69" si="52">SUM(BO38:BR38)</f>
        <v>202</v>
      </c>
      <c r="BO38" s="69">
        <v>44</v>
      </c>
      <c r="BP38" s="69">
        <v>58</v>
      </c>
      <c r="BQ38" s="69">
        <v>17</v>
      </c>
      <c r="BR38" s="69">
        <v>83</v>
      </c>
      <c r="BS38" s="69">
        <f t="shared" ref="BS38:BS69" si="53">SUM(BT38:BW38)</f>
        <v>2807509</v>
      </c>
      <c r="BT38" s="69">
        <v>600141</v>
      </c>
      <c r="BU38" s="69">
        <v>789948</v>
      </c>
      <c r="BV38" s="69">
        <v>231537</v>
      </c>
      <c r="BW38" s="69">
        <v>1185883</v>
      </c>
      <c r="BX38" s="69">
        <f t="shared" ref="BX38:BX69" si="54">SUM(BY38:CB38)</f>
        <v>226</v>
      </c>
      <c r="BY38" s="69">
        <v>46</v>
      </c>
      <c r="BZ38" s="69">
        <v>60</v>
      </c>
      <c r="CA38" s="69">
        <v>60</v>
      </c>
      <c r="CB38" s="69">
        <v>60</v>
      </c>
      <c r="CC38" s="69">
        <f t="shared" ref="CC38:CC69" si="55">SUM(CD38:CG38)</f>
        <v>3550289</v>
      </c>
      <c r="CD38" s="69">
        <v>817184</v>
      </c>
      <c r="CE38" s="69">
        <v>911035</v>
      </c>
      <c r="CF38" s="69">
        <v>911035</v>
      </c>
      <c r="CG38" s="69">
        <v>911035</v>
      </c>
      <c r="CH38" s="69">
        <f t="shared" ref="CH38:CH69" si="56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7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8">SUM(CS38:CV38)</f>
        <v>28</v>
      </c>
      <c r="CS38" s="69">
        <v>10</v>
      </c>
      <c r="CT38" s="69">
        <v>11</v>
      </c>
      <c r="CU38" s="69">
        <v>1</v>
      </c>
      <c r="CV38" s="69">
        <v>6</v>
      </c>
      <c r="CW38" s="69">
        <f t="shared" ref="CW38:CW69" si="59">SUM(CX38:DA38)</f>
        <v>381842</v>
      </c>
      <c r="CX38" s="69">
        <v>137069</v>
      </c>
      <c r="CY38" s="69">
        <v>149434</v>
      </c>
      <c r="CZ38" s="69">
        <v>13620</v>
      </c>
      <c r="DA38" s="69">
        <v>81719</v>
      </c>
      <c r="DB38" s="69">
        <f t="shared" ref="DB38:DB69" si="60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61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2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3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4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5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6">SUM(EG38:EJ38)</f>
        <v>7</v>
      </c>
      <c r="EG38" s="70">
        <v>0</v>
      </c>
      <c r="EH38" s="70">
        <v>3</v>
      </c>
      <c r="EI38" s="70">
        <v>4</v>
      </c>
      <c r="EJ38" s="70">
        <v>0</v>
      </c>
      <c r="EK38" s="70">
        <f t="shared" ref="EK38:EK69" si="67">SUM(EL38:EO38)</f>
        <v>95338</v>
      </c>
      <c r="EL38" s="70">
        <v>0</v>
      </c>
      <c r="EM38" s="70">
        <v>40859</v>
      </c>
      <c r="EN38" s="70">
        <v>54479</v>
      </c>
      <c r="EO38" s="70">
        <v>0</v>
      </c>
      <c r="EP38" s="70">
        <f t="shared" ref="EP38:EP69" si="68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9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70">SUM(FA38:FD38)</f>
        <v>0</v>
      </c>
      <c r="FA38" s="70">
        <v>0</v>
      </c>
      <c r="FB38" s="70">
        <v>0</v>
      </c>
      <c r="FC38" s="70">
        <v>0</v>
      </c>
      <c r="FD38" s="70">
        <v>0</v>
      </c>
      <c r="FE38" s="70">
        <f t="shared" ref="FE38:FE69" si="71">SUM(FF38:FI38)</f>
        <v>0</v>
      </c>
      <c r="FF38" s="70">
        <v>0</v>
      </c>
      <c r="FG38" s="70">
        <v>0</v>
      </c>
      <c r="FH38" s="70">
        <v>0</v>
      </c>
      <c r="FI38" s="70">
        <v>0</v>
      </c>
      <c r="FJ38" s="70">
        <f t="shared" ref="FJ38:FJ69" si="72">SUM(FK38:FN38)</f>
        <v>78</v>
      </c>
      <c r="FK38" s="70">
        <v>0</v>
      </c>
      <c r="FL38" s="70">
        <v>0</v>
      </c>
      <c r="FM38" s="70">
        <v>34</v>
      </c>
      <c r="FN38" s="70">
        <v>44</v>
      </c>
      <c r="FO38" s="70">
        <f t="shared" ref="FO38:FO69" si="73">SUM(FP38:FS38)</f>
        <v>1038435</v>
      </c>
      <c r="FP38" s="70">
        <v>0</v>
      </c>
      <c r="FQ38" s="70">
        <v>0</v>
      </c>
      <c r="FR38" s="70">
        <v>456264</v>
      </c>
      <c r="FS38" s="70">
        <v>582171</v>
      </c>
      <c r="FT38" s="70">
        <f t="shared" ref="FT38:FT69" si="74">SUM(FU38:FX38)</f>
        <v>35</v>
      </c>
      <c r="FU38" s="70">
        <v>4</v>
      </c>
      <c r="FV38" s="70">
        <v>11</v>
      </c>
      <c r="FW38" s="70">
        <v>10</v>
      </c>
      <c r="FX38" s="70">
        <v>10</v>
      </c>
      <c r="FY38" s="70">
        <f t="shared" ref="FY38:FY69" si="75">SUM(FZ38:GC38)</f>
        <v>498000</v>
      </c>
      <c r="FZ38" s="70">
        <v>83277</v>
      </c>
      <c r="GA38" s="70">
        <v>142327</v>
      </c>
      <c r="GB38" s="70">
        <v>136198</v>
      </c>
      <c r="GC38" s="70">
        <v>136198</v>
      </c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8"/>
        <v>1022</v>
      </c>
      <c r="E39" s="38">
        <f t="shared" si="39"/>
        <v>15831002</v>
      </c>
      <c r="F39" s="67">
        <f t="shared" si="40"/>
        <v>372</v>
      </c>
      <c r="G39" s="67">
        <v>90</v>
      </c>
      <c r="H39" s="67">
        <v>99</v>
      </c>
      <c r="I39" s="67">
        <v>76</v>
      </c>
      <c r="J39" s="67">
        <v>107</v>
      </c>
      <c r="K39" s="67">
        <f t="shared" si="41"/>
        <v>6396653</v>
      </c>
      <c r="L39" s="67">
        <v>1421303</v>
      </c>
      <c r="M39" s="67">
        <v>1567523</v>
      </c>
      <c r="N39" s="67">
        <v>1207622</v>
      </c>
      <c r="O39" s="67">
        <v>2200205</v>
      </c>
      <c r="P39" s="67">
        <f t="shared" si="42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3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4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5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6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7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8"/>
        <v>32</v>
      </c>
      <c r="AU39" s="67">
        <v>3</v>
      </c>
      <c r="AV39" s="67">
        <v>3</v>
      </c>
      <c r="AW39" s="67">
        <v>6</v>
      </c>
      <c r="AX39" s="67">
        <v>20</v>
      </c>
      <c r="AY39" s="67">
        <f t="shared" si="49"/>
        <v>366892</v>
      </c>
      <c r="AZ39" s="67">
        <v>40859</v>
      </c>
      <c r="BA39" s="67">
        <v>54480</v>
      </c>
      <c r="BB39" s="67">
        <v>68097</v>
      </c>
      <c r="BC39" s="67">
        <v>203456</v>
      </c>
      <c r="BD39" s="67">
        <f t="shared" si="50"/>
        <v>42</v>
      </c>
      <c r="BE39" s="67">
        <v>12</v>
      </c>
      <c r="BF39" s="67">
        <v>16</v>
      </c>
      <c r="BG39" s="67">
        <v>3</v>
      </c>
      <c r="BH39" s="67">
        <v>11</v>
      </c>
      <c r="BI39" s="67">
        <f t="shared" si="51"/>
        <v>696044</v>
      </c>
      <c r="BJ39" s="67">
        <v>165613</v>
      </c>
      <c r="BK39" s="67">
        <v>315068</v>
      </c>
      <c r="BL39" s="67">
        <v>19075</v>
      </c>
      <c r="BM39" s="67">
        <v>196288</v>
      </c>
      <c r="BN39" s="67">
        <f t="shared" si="52"/>
        <v>202</v>
      </c>
      <c r="BO39" s="67">
        <v>44</v>
      </c>
      <c r="BP39" s="67">
        <v>58</v>
      </c>
      <c r="BQ39" s="67">
        <v>17</v>
      </c>
      <c r="BR39" s="67">
        <v>83</v>
      </c>
      <c r="BS39" s="67">
        <f t="shared" si="53"/>
        <v>2807509</v>
      </c>
      <c r="BT39" s="67">
        <v>600141</v>
      </c>
      <c r="BU39" s="67">
        <v>789948</v>
      </c>
      <c r="BV39" s="67">
        <v>231537</v>
      </c>
      <c r="BW39" s="67">
        <v>1185883</v>
      </c>
      <c r="BX39" s="67">
        <f t="shared" si="54"/>
        <v>226</v>
      </c>
      <c r="BY39" s="67">
        <v>46</v>
      </c>
      <c r="BZ39" s="67">
        <v>60</v>
      </c>
      <c r="CA39" s="67">
        <v>60</v>
      </c>
      <c r="CB39" s="67">
        <v>60</v>
      </c>
      <c r="CC39" s="67">
        <f t="shared" si="55"/>
        <v>3550289</v>
      </c>
      <c r="CD39" s="67">
        <v>817184</v>
      </c>
      <c r="CE39" s="67">
        <v>911035</v>
      </c>
      <c r="CF39" s="67">
        <v>911035</v>
      </c>
      <c r="CG39" s="67">
        <v>911035</v>
      </c>
      <c r="CH39" s="67">
        <f t="shared" si="56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7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8"/>
        <v>28</v>
      </c>
      <c r="CS39" s="67">
        <v>10</v>
      </c>
      <c r="CT39" s="67">
        <v>11</v>
      </c>
      <c r="CU39" s="67">
        <v>1</v>
      </c>
      <c r="CV39" s="67">
        <v>6</v>
      </c>
      <c r="CW39" s="67">
        <f t="shared" si="59"/>
        <v>381842</v>
      </c>
      <c r="CX39" s="67">
        <v>137069</v>
      </c>
      <c r="CY39" s="67">
        <v>149434</v>
      </c>
      <c r="CZ39" s="67">
        <v>13620</v>
      </c>
      <c r="DA39" s="67">
        <v>81719</v>
      </c>
      <c r="DB39" s="67">
        <f t="shared" si="60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61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2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3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4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5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6"/>
        <v>7</v>
      </c>
      <c r="EG39" s="68">
        <v>0</v>
      </c>
      <c r="EH39" s="68">
        <v>3</v>
      </c>
      <c r="EI39" s="68">
        <v>4</v>
      </c>
      <c r="EJ39" s="68">
        <v>0</v>
      </c>
      <c r="EK39" s="68">
        <f t="shared" si="67"/>
        <v>95338</v>
      </c>
      <c r="EL39" s="68">
        <v>0</v>
      </c>
      <c r="EM39" s="68">
        <v>40859</v>
      </c>
      <c r="EN39" s="68">
        <v>54479</v>
      </c>
      <c r="EO39" s="68">
        <v>0</v>
      </c>
      <c r="EP39" s="68">
        <f t="shared" si="68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9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70"/>
        <v>0</v>
      </c>
      <c r="FA39" s="68">
        <v>0</v>
      </c>
      <c r="FB39" s="68">
        <v>0</v>
      </c>
      <c r="FC39" s="68">
        <v>0</v>
      </c>
      <c r="FD39" s="68">
        <v>0</v>
      </c>
      <c r="FE39" s="68">
        <f t="shared" si="71"/>
        <v>0</v>
      </c>
      <c r="FF39" s="68">
        <v>0</v>
      </c>
      <c r="FG39" s="68">
        <v>0</v>
      </c>
      <c r="FH39" s="68">
        <v>0</v>
      </c>
      <c r="FI39" s="68">
        <v>0</v>
      </c>
      <c r="FJ39" s="68">
        <f t="shared" si="72"/>
        <v>78</v>
      </c>
      <c r="FK39" s="68">
        <v>0</v>
      </c>
      <c r="FL39" s="68">
        <v>0</v>
      </c>
      <c r="FM39" s="68">
        <v>34</v>
      </c>
      <c r="FN39" s="68">
        <v>44</v>
      </c>
      <c r="FO39" s="68">
        <f t="shared" si="73"/>
        <v>1038435</v>
      </c>
      <c r="FP39" s="68">
        <v>0</v>
      </c>
      <c r="FQ39" s="68">
        <v>0</v>
      </c>
      <c r="FR39" s="68">
        <v>456264</v>
      </c>
      <c r="FS39" s="68">
        <v>582171</v>
      </c>
      <c r="FT39" s="68">
        <f t="shared" si="74"/>
        <v>35</v>
      </c>
      <c r="FU39" s="68">
        <v>4</v>
      </c>
      <c r="FV39" s="68">
        <v>11</v>
      </c>
      <c r="FW39" s="68">
        <v>10</v>
      </c>
      <c r="FX39" s="68">
        <v>10</v>
      </c>
      <c r="FY39" s="68">
        <f t="shared" si="75"/>
        <v>498000</v>
      </c>
      <c r="FZ39" s="68">
        <v>83277</v>
      </c>
      <c r="GA39" s="68">
        <v>142327</v>
      </c>
      <c r="GB39" s="68">
        <v>136198</v>
      </c>
      <c r="GC39" s="68">
        <v>136198</v>
      </c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8"/>
        <v>0</v>
      </c>
      <c r="E40" s="38">
        <f t="shared" si="39"/>
        <v>0</v>
      </c>
      <c r="F40" s="67">
        <f t="shared" si="40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41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2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3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4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5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6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7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8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9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50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51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2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3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4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5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6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7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8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9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60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61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2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3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4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5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6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7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8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9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70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71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2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3"/>
        <v>0</v>
      </c>
      <c r="FP40" s="68">
        <v>0</v>
      </c>
      <c r="FQ40" s="68">
        <v>0</v>
      </c>
      <c r="FR40" s="68">
        <v>0</v>
      </c>
      <c r="FS40" s="68">
        <v>0</v>
      </c>
      <c r="FT40" s="68">
        <f t="shared" si="74"/>
        <v>0</v>
      </c>
      <c r="FU40" s="68">
        <v>0</v>
      </c>
      <c r="FV40" s="68">
        <v>0</v>
      </c>
      <c r="FW40" s="68">
        <v>0</v>
      </c>
      <c r="FX40" s="68">
        <v>0</v>
      </c>
      <c r="FY40" s="68">
        <f t="shared" si="75"/>
        <v>0</v>
      </c>
      <c r="FZ40" s="68">
        <v>0</v>
      </c>
      <c r="GA40" s="68">
        <v>0</v>
      </c>
      <c r="GB40" s="68">
        <v>0</v>
      </c>
      <c r="GC40" s="68">
        <v>0</v>
      </c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8"/>
        <v>0</v>
      </c>
      <c r="E41" s="38">
        <f t="shared" si="39"/>
        <v>0</v>
      </c>
      <c r="F41" s="67">
        <f t="shared" si="40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41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2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3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4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5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6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7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8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9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50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51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2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3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4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5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6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7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8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9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60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61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2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3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4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5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6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7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8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9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70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71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2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3"/>
        <v>0</v>
      </c>
      <c r="FP41" s="68">
        <v>0</v>
      </c>
      <c r="FQ41" s="68">
        <v>0</v>
      </c>
      <c r="FR41" s="68">
        <v>0</v>
      </c>
      <c r="FS41" s="68">
        <v>0</v>
      </c>
      <c r="FT41" s="68">
        <f t="shared" si="74"/>
        <v>0</v>
      </c>
      <c r="FU41" s="68">
        <v>0</v>
      </c>
      <c r="FV41" s="68">
        <v>0</v>
      </c>
      <c r="FW41" s="68">
        <v>0</v>
      </c>
      <c r="FX41" s="68">
        <v>0</v>
      </c>
      <c r="FY41" s="68">
        <f t="shared" si="75"/>
        <v>0</v>
      </c>
      <c r="FZ41" s="68">
        <v>0</v>
      </c>
      <c r="GA41" s="68">
        <v>0</v>
      </c>
      <c r="GB41" s="68">
        <v>0</v>
      </c>
      <c r="GC41" s="68">
        <v>0</v>
      </c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8"/>
        <v>2</v>
      </c>
      <c r="E42" s="38">
        <f t="shared" si="39"/>
        <v>52096</v>
      </c>
      <c r="F42" s="69">
        <f t="shared" si="40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41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2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3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4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5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6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7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8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9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50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51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2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3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4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5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6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7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8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9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60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61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2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3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4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5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6"/>
        <v>2</v>
      </c>
      <c r="EG42" s="70">
        <v>1</v>
      </c>
      <c r="EH42" s="70">
        <v>1</v>
      </c>
      <c r="EI42" s="70">
        <v>0</v>
      </c>
      <c r="EJ42" s="70">
        <v>0</v>
      </c>
      <c r="EK42" s="70">
        <f t="shared" si="67"/>
        <v>52096</v>
      </c>
      <c r="EL42" s="70">
        <v>26048</v>
      </c>
      <c r="EM42" s="70">
        <v>26048</v>
      </c>
      <c r="EN42" s="70">
        <v>0</v>
      </c>
      <c r="EO42" s="70">
        <v>0</v>
      </c>
      <c r="EP42" s="70">
        <f t="shared" si="68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9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70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71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2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3"/>
        <v>0</v>
      </c>
      <c r="FP42" s="70">
        <v>0</v>
      </c>
      <c r="FQ42" s="70">
        <v>0</v>
      </c>
      <c r="FR42" s="70">
        <v>0</v>
      </c>
      <c r="FS42" s="70">
        <v>0</v>
      </c>
      <c r="FT42" s="70">
        <f t="shared" si="74"/>
        <v>0</v>
      </c>
      <c r="FU42" s="70">
        <v>0</v>
      </c>
      <c r="FV42" s="70">
        <v>0</v>
      </c>
      <c r="FW42" s="70">
        <v>0</v>
      </c>
      <c r="FX42" s="70">
        <v>0</v>
      </c>
      <c r="FY42" s="70">
        <f t="shared" si="75"/>
        <v>0</v>
      </c>
      <c r="FZ42" s="70">
        <v>0</v>
      </c>
      <c r="GA42" s="70">
        <v>0</v>
      </c>
      <c r="GB42" s="70">
        <v>0</v>
      </c>
      <c r="GC42" s="70">
        <v>0</v>
      </c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8"/>
        <v>2</v>
      </c>
      <c r="E43" s="38">
        <f t="shared" si="39"/>
        <v>52096</v>
      </c>
      <c r="F43" s="67">
        <f t="shared" si="40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41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2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3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4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5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6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7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8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9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50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51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2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3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4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5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6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7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8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9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60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61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2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3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4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5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6"/>
        <v>2</v>
      </c>
      <c r="EG43" s="68">
        <v>1</v>
      </c>
      <c r="EH43" s="68">
        <v>1</v>
      </c>
      <c r="EI43" s="68">
        <v>0</v>
      </c>
      <c r="EJ43" s="68">
        <v>0</v>
      </c>
      <c r="EK43" s="68">
        <f t="shared" si="67"/>
        <v>52096</v>
      </c>
      <c r="EL43" s="68">
        <v>26048</v>
      </c>
      <c r="EM43" s="68">
        <v>26048</v>
      </c>
      <c r="EN43" s="68">
        <v>0</v>
      </c>
      <c r="EO43" s="68">
        <v>0</v>
      </c>
      <c r="EP43" s="68">
        <f t="shared" si="68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9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70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71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2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3"/>
        <v>0</v>
      </c>
      <c r="FP43" s="68">
        <v>0</v>
      </c>
      <c r="FQ43" s="68">
        <v>0</v>
      </c>
      <c r="FR43" s="68">
        <v>0</v>
      </c>
      <c r="FS43" s="68">
        <v>0</v>
      </c>
      <c r="FT43" s="68">
        <f t="shared" si="74"/>
        <v>0</v>
      </c>
      <c r="FU43" s="68">
        <v>0</v>
      </c>
      <c r="FV43" s="68">
        <v>0</v>
      </c>
      <c r="FW43" s="68">
        <v>0</v>
      </c>
      <c r="FX43" s="68">
        <v>0</v>
      </c>
      <c r="FY43" s="68">
        <f t="shared" si="75"/>
        <v>0</v>
      </c>
      <c r="FZ43" s="68">
        <v>0</v>
      </c>
      <c r="GA43" s="68">
        <v>0</v>
      </c>
      <c r="GB43" s="68">
        <v>0</v>
      </c>
      <c r="GC43" s="68">
        <v>0</v>
      </c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8"/>
        <v>93</v>
      </c>
      <c r="E44" s="38">
        <f t="shared" si="39"/>
        <v>1649007</v>
      </c>
      <c r="F44" s="69">
        <f t="shared" si="40"/>
        <v>36</v>
      </c>
      <c r="G44" s="69">
        <v>11</v>
      </c>
      <c r="H44" s="69">
        <v>4</v>
      </c>
      <c r="I44" s="69">
        <v>8</v>
      </c>
      <c r="J44" s="69">
        <v>13</v>
      </c>
      <c r="K44" s="69">
        <f t="shared" si="41"/>
        <v>691986</v>
      </c>
      <c r="L44" s="69">
        <v>215096</v>
      </c>
      <c r="M44" s="69">
        <v>77860</v>
      </c>
      <c r="N44" s="69">
        <v>145987</v>
      </c>
      <c r="O44" s="69">
        <v>253043</v>
      </c>
      <c r="P44" s="69">
        <f t="shared" si="42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3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4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5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6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7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8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9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50"/>
        <v>5</v>
      </c>
      <c r="BE44" s="69">
        <v>1</v>
      </c>
      <c r="BF44" s="69">
        <v>2</v>
      </c>
      <c r="BG44" s="69">
        <v>0</v>
      </c>
      <c r="BH44" s="69">
        <v>2</v>
      </c>
      <c r="BI44" s="69">
        <f t="shared" si="51"/>
        <v>89075</v>
      </c>
      <c r="BJ44" s="69">
        <v>15815</v>
      </c>
      <c r="BK44" s="69">
        <v>31630</v>
      </c>
      <c r="BL44" s="69">
        <v>0</v>
      </c>
      <c r="BM44" s="69">
        <v>41630</v>
      </c>
      <c r="BN44" s="69">
        <f t="shared" si="52"/>
        <v>3</v>
      </c>
      <c r="BO44" s="69">
        <v>1</v>
      </c>
      <c r="BP44" s="69">
        <v>0</v>
      </c>
      <c r="BQ44" s="69">
        <v>0</v>
      </c>
      <c r="BR44" s="69">
        <v>2</v>
      </c>
      <c r="BS44" s="69">
        <f t="shared" si="53"/>
        <v>50052</v>
      </c>
      <c r="BT44" s="69">
        <v>16684</v>
      </c>
      <c r="BU44" s="69">
        <v>0</v>
      </c>
      <c r="BV44" s="69">
        <v>0</v>
      </c>
      <c r="BW44" s="69">
        <v>33368</v>
      </c>
      <c r="BX44" s="69">
        <f t="shared" si="54"/>
        <v>20</v>
      </c>
      <c r="BY44" s="69">
        <v>5</v>
      </c>
      <c r="BZ44" s="69">
        <v>5</v>
      </c>
      <c r="CA44" s="69">
        <v>5</v>
      </c>
      <c r="CB44" s="69">
        <v>5</v>
      </c>
      <c r="CC44" s="69">
        <f t="shared" si="55"/>
        <v>333684</v>
      </c>
      <c r="CD44" s="69">
        <v>83421</v>
      </c>
      <c r="CE44" s="69">
        <v>83421</v>
      </c>
      <c r="CF44" s="69">
        <v>83421</v>
      </c>
      <c r="CG44" s="69">
        <v>83421</v>
      </c>
      <c r="CH44" s="69">
        <f t="shared" si="56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7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8"/>
        <v>5</v>
      </c>
      <c r="CS44" s="69">
        <v>2</v>
      </c>
      <c r="CT44" s="69">
        <v>2</v>
      </c>
      <c r="CU44" s="69">
        <v>1</v>
      </c>
      <c r="CV44" s="69">
        <v>0</v>
      </c>
      <c r="CW44" s="69">
        <f t="shared" si="59"/>
        <v>83788</v>
      </c>
      <c r="CX44" s="69">
        <v>33735</v>
      </c>
      <c r="CY44" s="69">
        <v>33369</v>
      </c>
      <c r="CZ44" s="69">
        <v>16684</v>
      </c>
      <c r="DA44" s="69">
        <v>0</v>
      </c>
      <c r="DB44" s="69">
        <f t="shared" si="60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61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2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3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4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5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6"/>
        <v>7</v>
      </c>
      <c r="EG44" s="70">
        <v>2</v>
      </c>
      <c r="EH44" s="70">
        <v>4</v>
      </c>
      <c r="EI44" s="70">
        <v>1</v>
      </c>
      <c r="EJ44" s="70">
        <v>0</v>
      </c>
      <c r="EK44" s="70">
        <f t="shared" si="67"/>
        <v>116789</v>
      </c>
      <c r="EL44" s="70">
        <v>33368</v>
      </c>
      <c r="EM44" s="70">
        <v>66737</v>
      </c>
      <c r="EN44" s="70">
        <v>16684</v>
      </c>
      <c r="EO44" s="70">
        <v>0</v>
      </c>
      <c r="EP44" s="70">
        <f t="shared" si="68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9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70"/>
        <v>0</v>
      </c>
      <c r="FA44" s="70">
        <v>0</v>
      </c>
      <c r="FB44" s="70">
        <v>0</v>
      </c>
      <c r="FC44" s="70">
        <v>0</v>
      </c>
      <c r="FD44" s="70">
        <v>0</v>
      </c>
      <c r="FE44" s="70">
        <f t="shared" si="71"/>
        <v>0</v>
      </c>
      <c r="FF44" s="70">
        <v>0</v>
      </c>
      <c r="FG44" s="70">
        <v>0</v>
      </c>
      <c r="FH44" s="70">
        <v>0</v>
      </c>
      <c r="FI44" s="70">
        <v>0</v>
      </c>
      <c r="FJ44" s="70">
        <f t="shared" si="72"/>
        <v>8</v>
      </c>
      <c r="FK44" s="70">
        <v>0</v>
      </c>
      <c r="FL44" s="70">
        <v>0</v>
      </c>
      <c r="FM44" s="70">
        <v>3</v>
      </c>
      <c r="FN44" s="70">
        <v>5</v>
      </c>
      <c r="FO44" s="70">
        <f t="shared" si="73"/>
        <v>133473</v>
      </c>
      <c r="FP44" s="70">
        <v>0</v>
      </c>
      <c r="FQ44" s="70">
        <v>0</v>
      </c>
      <c r="FR44" s="70">
        <v>50053</v>
      </c>
      <c r="FS44" s="70">
        <v>83420</v>
      </c>
      <c r="FT44" s="70">
        <f t="shared" si="74"/>
        <v>9</v>
      </c>
      <c r="FU44" s="70">
        <v>2</v>
      </c>
      <c r="FV44" s="70">
        <v>3</v>
      </c>
      <c r="FW44" s="70">
        <v>2</v>
      </c>
      <c r="FX44" s="70">
        <v>2</v>
      </c>
      <c r="FY44" s="70">
        <f t="shared" si="75"/>
        <v>150160</v>
      </c>
      <c r="FZ44" s="70">
        <v>33369</v>
      </c>
      <c r="GA44" s="70">
        <v>50053</v>
      </c>
      <c r="GB44" s="70">
        <v>33369</v>
      </c>
      <c r="GC44" s="70">
        <v>33369</v>
      </c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8"/>
        <v>93</v>
      </c>
      <c r="E45" s="38">
        <f t="shared" si="39"/>
        <v>1649007</v>
      </c>
      <c r="F45" s="67">
        <f t="shared" si="40"/>
        <v>36</v>
      </c>
      <c r="G45" s="67">
        <v>11</v>
      </c>
      <c r="H45" s="67">
        <v>4</v>
      </c>
      <c r="I45" s="67">
        <v>8</v>
      </c>
      <c r="J45" s="67">
        <v>13</v>
      </c>
      <c r="K45" s="67">
        <f t="shared" si="41"/>
        <v>691986</v>
      </c>
      <c r="L45" s="67">
        <v>215096</v>
      </c>
      <c r="M45" s="67">
        <v>77860</v>
      </c>
      <c r="N45" s="67">
        <v>145987</v>
      </c>
      <c r="O45" s="67">
        <v>253043</v>
      </c>
      <c r="P45" s="67">
        <f t="shared" si="42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3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4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5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6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7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8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9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50"/>
        <v>5</v>
      </c>
      <c r="BE45" s="67">
        <v>1</v>
      </c>
      <c r="BF45" s="67">
        <v>2</v>
      </c>
      <c r="BG45" s="67">
        <v>0</v>
      </c>
      <c r="BH45" s="67">
        <v>2</v>
      </c>
      <c r="BI45" s="67">
        <f t="shared" si="51"/>
        <v>89075</v>
      </c>
      <c r="BJ45" s="67">
        <v>15815</v>
      </c>
      <c r="BK45" s="67">
        <v>31630</v>
      </c>
      <c r="BL45" s="67">
        <v>0</v>
      </c>
      <c r="BM45" s="67">
        <v>41630</v>
      </c>
      <c r="BN45" s="67">
        <f t="shared" si="52"/>
        <v>3</v>
      </c>
      <c r="BO45" s="67">
        <v>1</v>
      </c>
      <c r="BP45" s="67">
        <v>0</v>
      </c>
      <c r="BQ45" s="67">
        <v>0</v>
      </c>
      <c r="BR45" s="67">
        <v>2</v>
      </c>
      <c r="BS45" s="67">
        <f t="shared" si="53"/>
        <v>50052</v>
      </c>
      <c r="BT45" s="67">
        <v>16684</v>
      </c>
      <c r="BU45" s="67">
        <v>0</v>
      </c>
      <c r="BV45" s="67">
        <v>0</v>
      </c>
      <c r="BW45" s="67">
        <v>33368</v>
      </c>
      <c r="BX45" s="67">
        <f t="shared" si="54"/>
        <v>20</v>
      </c>
      <c r="BY45" s="67">
        <v>5</v>
      </c>
      <c r="BZ45" s="67">
        <v>5</v>
      </c>
      <c r="CA45" s="67">
        <v>5</v>
      </c>
      <c r="CB45" s="67">
        <v>5</v>
      </c>
      <c r="CC45" s="67">
        <f t="shared" si="55"/>
        <v>333684</v>
      </c>
      <c r="CD45" s="67">
        <v>83421</v>
      </c>
      <c r="CE45" s="67">
        <v>83421</v>
      </c>
      <c r="CF45" s="67">
        <v>83421</v>
      </c>
      <c r="CG45" s="67">
        <v>83421</v>
      </c>
      <c r="CH45" s="67">
        <f t="shared" si="56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7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8"/>
        <v>5</v>
      </c>
      <c r="CS45" s="67">
        <v>2</v>
      </c>
      <c r="CT45" s="67">
        <v>2</v>
      </c>
      <c r="CU45" s="67">
        <v>1</v>
      </c>
      <c r="CV45" s="67">
        <v>0</v>
      </c>
      <c r="CW45" s="67">
        <f t="shared" si="59"/>
        <v>83788</v>
      </c>
      <c r="CX45" s="67">
        <v>33735</v>
      </c>
      <c r="CY45" s="67">
        <v>33369</v>
      </c>
      <c r="CZ45" s="67">
        <v>16684</v>
      </c>
      <c r="DA45" s="67">
        <v>0</v>
      </c>
      <c r="DB45" s="67">
        <f t="shared" si="60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61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2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3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4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5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6"/>
        <v>7</v>
      </c>
      <c r="EG45" s="68">
        <v>2</v>
      </c>
      <c r="EH45" s="68">
        <v>4</v>
      </c>
      <c r="EI45" s="68">
        <v>1</v>
      </c>
      <c r="EJ45" s="68">
        <v>0</v>
      </c>
      <c r="EK45" s="68">
        <f t="shared" si="67"/>
        <v>116789</v>
      </c>
      <c r="EL45" s="68">
        <v>33368</v>
      </c>
      <c r="EM45" s="68">
        <v>66737</v>
      </c>
      <c r="EN45" s="68">
        <v>16684</v>
      </c>
      <c r="EO45" s="68">
        <v>0</v>
      </c>
      <c r="EP45" s="68">
        <f t="shared" si="68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9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70"/>
        <v>0</v>
      </c>
      <c r="FA45" s="68">
        <v>0</v>
      </c>
      <c r="FB45" s="68">
        <v>0</v>
      </c>
      <c r="FC45" s="68">
        <v>0</v>
      </c>
      <c r="FD45" s="68">
        <v>0</v>
      </c>
      <c r="FE45" s="68">
        <f t="shared" si="71"/>
        <v>0</v>
      </c>
      <c r="FF45" s="68">
        <v>0</v>
      </c>
      <c r="FG45" s="68">
        <v>0</v>
      </c>
      <c r="FH45" s="68">
        <v>0</v>
      </c>
      <c r="FI45" s="68">
        <v>0</v>
      </c>
      <c r="FJ45" s="68">
        <f t="shared" si="72"/>
        <v>8</v>
      </c>
      <c r="FK45" s="68">
        <v>0</v>
      </c>
      <c r="FL45" s="68">
        <v>0</v>
      </c>
      <c r="FM45" s="68">
        <v>3</v>
      </c>
      <c r="FN45" s="68">
        <v>5</v>
      </c>
      <c r="FO45" s="68">
        <f t="shared" si="73"/>
        <v>133473</v>
      </c>
      <c r="FP45" s="68">
        <v>0</v>
      </c>
      <c r="FQ45" s="68">
        <v>0</v>
      </c>
      <c r="FR45" s="68">
        <v>50053</v>
      </c>
      <c r="FS45" s="68">
        <v>83420</v>
      </c>
      <c r="FT45" s="68">
        <f t="shared" si="74"/>
        <v>9</v>
      </c>
      <c r="FU45" s="68">
        <v>2</v>
      </c>
      <c r="FV45" s="68">
        <v>3</v>
      </c>
      <c r="FW45" s="68">
        <v>2</v>
      </c>
      <c r="FX45" s="68">
        <v>2</v>
      </c>
      <c r="FY45" s="68">
        <f t="shared" si="75"/>
        <v>150160</v>
      </c>
      <c r="FZ45" s="68">
        <v>33369</v>
      </c>
      <c r="GA45" s="68">
        <v>50053</v>
      </c>
      <c r="GB45" s="68">
        <v>33369</v>
      </c>
      <c r="GC45" s="68">
        <v>33369</v>
      </c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8"/>
        <v>0</v>
      </c>
      <c r="E46" s="38">
        <f t="shared" si="39"/>
        <v>0</v>
      </c>
      <c r="F46" s="67">
        <f t="shared" si="40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41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2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3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4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5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6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7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8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9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50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51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2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3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4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5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6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7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8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9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60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61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2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3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4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5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6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7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8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9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70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71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2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3"/>
        <v>0</v>
      </c>
      <c r="FP46" s="68">
        <v>0</v>
      </c>
      <c r="FQ46" s="68">
        <v>0</v>
      </c>
      <c r="FR46" s="68">
        <v>0</v>
      </c>
      <c r="FS46" s="68">
        <v>0</v>
      </c>
      <c r="FT46" s="68">
        <f t="shared" si="74"/>
        <v>0</v>
      </c>
      <c r="FU46" s="68">
        <v>0</v>
      </c>
      <c r="FV46" s="68">
        <v>0</v>
      </c>
      <c r="FW46" s="68">
        <v>0</v>
      </c>
      <c r="FX46" s="68">
        <v>0</v>
      </c>
      <c r="FY46" s="68">
        <f t="shared" si="75"/>
        <v>0</v>
      </c>
      <c r="FZ46" s="68">
        <v>0</v>
      </c>
      <c r="GA46" s="68">
        <v>0</v>
      </c>
      <c r="GB46" s="68">
        <v>0</v>
      </c>
      <c r="GC46" s="68">
        <v>0</v>
      </c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8"/>
        <v>0</v>
      </c>
      <c r="E47" s="38">
        <f t="shared" si="39"/>
        <v>0</v>
      </c>
      <c r="F47" s="67">
        <f t="shared" si="40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41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2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3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4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5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6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7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8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9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50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51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2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3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4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5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6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7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8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9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60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61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2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3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4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5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6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7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8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9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70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71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2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3"/>
        <v>0</v>
      </c>
      <c r="FP47" s="68">
        <v>0</v>
      </c>
      <c r="FQ47" s="68">
        <v>0</v>
      </c>
      <c r="FR47" s="68">
        <v>0</v>
      </c>
      <c r="FS47" s="68">
        <v>0</v>
      </c>
      <c r="FT47" s="68">
        <f t="shared" si="74"/>
        <v>0</v>
      </c>
      <c r="FU47" s="68">
        <v>0</v>
      </c>
      <c r="FV47" s="68">
        <v>0</v>
      </c>
      <c r="FW47" s="68">
        <v>0</v>
      </c>
      <c r="FX47" s="68">
        <v>0</v>
      </c>
      <c r="FY47" s="68">
        <f t="shared" si="75"/>
        <v>0</v>
      </c>
      <c r="FZ47" s="68">
        <v>0</v>
      </c>
      <c r="GA47" s="68">
        <v>0</v>
      </c>
      <c r="GB47" s="68">
        <v>0</v>
      </c>
      <c r="GC47" s="68">
        <v>0</v>
      </c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8"/>
        <v>0</v>
      </c>
      <c r="E48" s="38">
        <f t="shared" si="39"/>
        <v>0</v>
      </c>
      <c r="F48" s="67">
        <f t="shared" si="40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41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2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3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4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5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6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7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8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9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50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51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2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3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4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5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6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7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8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9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60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61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2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3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4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5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6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7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8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9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70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71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2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3"/>
        <v>0</v>
      </c>
      <c r="FP48" s="68">
        <v>0</v>
      </c>
      <c r="FQ48" s="68">
        <v>0</v>
      </c>
      <c r="FR48" s="68">
        <v>0</v>
      </c>
      <c r="FS48" s="68">
        <v>0</v>
      </c>
      <c r="FT48" s="68">
        <f t="shared" si="74"/>
        <v>0</v>
      </c>
      <c r="FU48" s="68">
        <v>0</v>
      </c>
      <c r="FV48" s="68">
        <v>0</v>
      </c>
      <c r="FW48" s="68">
        <v>0</v>
      </c>
      <c r="FX48" s="68">
        <v>0</v>
      </c>
      <c r="FY48" s="68">
        <f t="shared" si="75"/>
        <v>0</v>
      </c>
      <c r="FZ48" s="68">
        <v>0</v>
      </c>
      <c r="GA48" s="68">
        <v>0</v>
      </c>
      <c r="GB48" s="68">
        <v>0</v>
      </c>
      <c r="GC48" s="68">
        <v>0</v>
      </c>
      <c r="HA48" s="44"/>
      <c r="HB48" s="44"/>
      <c r="HC48" s="44"/>
      <c r="HD48" s="44"/>
      <c r="HE48" s="44"/>
      <c r="HF48" s="44"/>
      <c r="HG48" s="44"/>
      <c r="HH48" s="44"/>
      <c r="HI48" s="44"/>
      <c r="HJ48" s="44"/>
      <c r="HK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8"/>
        <v>377</v>
      </c>
      <c r="E49" s="38">
        <f t="shared" si="39"/>
        <v>7281060</v>
      </c>
      <c r="F49" s="69">
        <f t="shared" si="40"/>
        <v>22</v>
      </c>
      <c r="G49" s="69">
        <v>0</v>
      </c>
      <c r="H49" s="69">
        <v>0</v>
      </c>
      <c r="I49" s="69">
        <v>0</v>
      </c>
      <c r="J49" s="69">
        <v>22</v>
      </c>
      <c r="K49" s="69">
        <f t="shared" si="41"/>
        <v>407436</v>
      </c>
      <c r="L49" s="69">
        <v>0</v>
      </c>
      <c r="M49" s="69">
        <v>0</v>
      </c>
      <c r="N49" s="69">
        <v>0</v>
      </c>
      <c r="O49" s="69">
        <v>407436</v>
      </c>
      <c r="P49" s="69">
        <f t="shared" si="42"/>
        <v>12</v>
      </c>
      <c r="Q49" s="69">
        <v>2</v>
      </c>
      <c r="R49" s="69">
        <v>7</v>
      </c>
      <c r="S49" s="69">
        <v>3</v>
      </c>
      <c r="T49" s="69">
        <v>0</v>
      </c>
      <c r="U49" s="69">
        <f t="shared" si="43"/>
        <v>224045</v>
      </c>
      <c r="V49" s="69">
        <v>37341</v>
      </c>
      <c r="W49" s="69">
        <v>130693</v>
      </c>
      <c r="X49" s="69">
        <v>56011</v>
      </c>
      <c r="Y49" s="69">
        <v>0</v>
      </c>
      <c r="Z49" s="69">
        <f t="shared" si="44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5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6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7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8"/>
        <v>5</v>
      </c>
      <c r="AU49" s="69">
        <v>0</v>
      </c>
      <c r="AV49" s="69">
        <v>2</v>
      </c>
      <c r="AW49" s="69">
        <v>2</v>
      </c>
      <c r="AX49" s="69">
        <v>1</v>
      </c>
      <c r="AY49" s="69">
        <f t="shared" si="49"/>
        <v>80018</v>
      </c>
      <c r="AZ49" s="69">
        <v>0</v>
      </c>
      <c r="BA49" s="69">
        <v>32007</v>
      </c>
      <c r="BB49" s="69">
        <v>32007</v>
      </c>
      <c r="BC49" s="69">
        <v>16004</v>
      </c>
      <c r="BD49" s="69">
        <f t="shared" si="50"/>
        <v>21</v>
      </c>
      <c r="BE49" s="69">
        <v>7</v>
      </c>
      <c r="BF49" s="69">
        <v>8</v>
      </c>
      <c r="BG49" s="69">
        <v>2</v>
      </c>
      <c r="BH49" s="69">
        <v>4</v>
      </c>
      <c r="BI49" s="69">
        <f t="shared" si="51"/>
        <v>310527</v>
      </c>
      <c r="BJ49" s="69">
        <v>112213</v>
      </c>
      <c r="BK49" s="69">
        <v>128243</v>
      </c>
      <c r="BL49" s="69">
        <v>22061</v>
      </c>
      <c r="BM49" s="69">
        <v>48010</v>
      </c>
      <c r="BN49" s="69">
        <f t="shared" si="52"/>
        <v>101</v>
      </c>
      <c r="BO49" s="69">
        <v>25</v>
      </c>
      <c r="BP49" s="69">
        <v>27</v>
      </c>
      <c r="BQ49" s="69">
        <v>10</v>
      </c>
      <c r="BR49" s="69">
        <v>39</v>
      </c>
      <c r="BS49" s="69">
        <f t="shared" si="53"/>
        <v>1641884</v>
      </c>
      <c r="BT49" s="69">
        <v>401105</v>
      </c>
      <c r="BU49" s="69">
        <v>432088</v>
      </c>
      <c r="BV49" s="69">
        <v>160033</v>
      </c>
      <c r="BW49" s="69">
        <v>648658</v>
      </c>
      <c r="BX49" s="69">
        <f t="shared" si="54"/>
        <v>83</v>
      </c>
      <c r="BY49" s="69">
        <v>34</v>
      </c>
      <c r="BZ49" s="69">
        <v>18</v>
      </c>
      <c r="CA49" s="69">
        <v>11</v>
      </c>
      <c r="CB49" s="69">
        <v>20</v>
      </c>
      <c r="CC49" s="69">
        <f t="shared" si="55"/>
        <v>2469593</v>
      </c>
      <c r="CD49" s="69">
        <v>367929</v>
      </c>
      <c r="CE49" s="69">
        <v>267678</v>
      </c>
      <c r="CF49" s="69">
        <v>212849</v>
      </c>
      <c r="CG49" s="69">
        <v>1621137</v>
      </c>
      <c r="CH49" s="69">
        <f t="shared" si="56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7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8"/>
        <v>20</v>
      </c>
      <c r="CS49" s="69">
        <v>4</v>
      </c>
      <c r="CT49" s="69">
        <v>2</v>
      </c>
      <c r="CU49" s="69">
        <v>5</v>
      </c>
      <c r="CV49" s="69">
        <v>9</v>
      </c>
      <c r="CW49" s="69">
        <f t="shared" si="59"/>
        <v>317866</v>
      </c>
      <c r="CX49" s="69">
        <v>64197</v>
      </c>
      <c r="CY49" s="69">
        <v>32007</v>
      </c>
      <c r="CZ49" s="69">
        <v>80016</v>
      </c>
      <c r="DA49" s="69">
        <v>141646</v>
      </c>
      <c r="DB49" s="69">
        <f t="shared" si="60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61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2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3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4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5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6"/>
        <v>4</v>
      </c>
      <c r="EG49" s="70">
        <v>1</v>
      </c>
      <c r="EH49" s="70">
        <v>1</v>
      </c>
      <c r="EI49" s="70">
        <v>2</v>
      </c>
      <c r="EJ49" s="70">
        <v>0</v>
      </c>
      <c r="EK49" s="70">
        <f t="shared" si="67"/>
        <v>64014</v>
      </c>
      <c r="EL49" s="70">
        <v>16003</v>
      </c>
      <c r="EM49" s="70">
        <v>16004</v>
      </c>
      <c r="EN49" s="70">
        <v>32007</v>
      </c>
      <c r="EO49" s="70">
        <v>0</v>
      </c>
      <c r="EP49" s="70">
        <f t="shared" si="68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9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70"/>
        <v>0</v>
      </c>
      <c r="FA49" s="70">
        <v>0</v>
      </c>
      <c r="FB49" s="70">
        <v>0</v>
      </c>
      <c r="FC49" s="70">
        <v>0</v>
      </c>
      <c r="FD49" s="70">
        <v>0</v>
      </c>
      <c r="FE49" s="70">
        <f t="shared" si="71"/>
        <v>0</v>
      </c>
      <c r="FF49" s="70">
        <v>0</v>
      </c>
      <c r="FG49" s="70">
        <v>0</v>
      </c>
      <c r="FH49" s="70">
        <v>0</v>
      </c>
      <c r="FI49" s="70">
        <v>0</v>
      </c>
      <c r="FJ49" s="70">
        <f t="shared" si="72"/>
        <v>64</v>
      </c>
      <c r="FK49" s="70">
        <v>0</v>
      </c>
      <c r="FL49" s="70">
        <v>0</v>
      </c>
      <c r="FM49" s="70">
        <v>29</v>
      </c>
      <c r="FN49" s="70">
        <v>35</v>
      </c>
      <c r="FO49" s="70">
        <f t="shared" si="73"/>
        <v>1024198</v>
      </c>
      <c r="FP49" s="70">
        <v>0</v>
      </c>
      <c r="FQ49" s="70">
        <v>0</v>
      </c>
      <c r="FR49" s="70">
        <v>456092</v>
      </c>
      <c r="FS49" s="70">
        <v>568106</v>
      </c>
      <c r="FT49" s="70">
        <f t="shared" si="74"/>
        <v>45</v>
      </c>
      <c r="FU49" s="70">
        <v>4</v>
      </c>
      <c r="FV49" s="70">
        <v>7</v>
      </c>
      <c r="FW49" s="70">
        <v>17</v>
      </c>
      <c r="FX49" s="70">
        <v>17</v>
      </c>
      <c r="FY49" s="70">
        <f t="shared" si="75"/>
        <v>741479</v>
      </c>
      <c r="FZ49" s="70">
        <v>79013</v>
      </c>
      <c r="GA49" s="70">
        <v>118356</v>
      </c>
      <c r="GB49" s="70">
        <v>272055</v>
      </c>
      <c r="GC49" s="70">
        <v>272055</v>
      </c>
      <c r="HA49" s="44"/>
      <c r="HB49" s="44"/>
      <c r="HC49" s="44"/>
      <c r="HD49" s="44"/>
      <c r="HE49" s="44"/>
      <c r="HF49" s="44"/>
      <c r="HG49" s="44"/>
      <c r="HH49" s="44"/>
      <c r="HI49" s="44"/>
      <c r="HJ49" s="44"/>
      <c r="HK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8"/>
        <v>377</v>
      </c>
      <c r="E50" s="38">
        <f t="shared" si="39"/>
        <v>7281060</v>
      </c>
      <c r="F50" s="67">
        <f t="shared" si="40"/>
        <v>22</v>
      </c>
      <c r="G50" s="67">
        <v>0</v>
      </c>
      <c r="H50" s="67">
        <v>0</v>
      </c>
      <c r="I50" s="67">
        <v>0</v>
      </c>
      <c r="J50" s="67">
        <v>22</v>
      </c>
      <c r="K50" s="67">
        <f t="shared" si="41"/>
        <v>407436</v>
      </c>
      <c r="L50" s="67">
        <v>0</v>
      </c>
      <c r="M50" s="67">
        <v>0</v>
      </c>
      <c r="N50" s="67">
        <v>0</v>
      </c>
      <c r="O50" s="67">
        <v>407436</v>
      </c>
      <c r="P50" s="67">
        <f t="shared" si="42"/>
        <v>12</v>
      </c>
      <c r="Q50" s="67">
        <v>2</v>
      </c>
      <c r="R50" s="67">
        <v>7</v>
      </c>
      <c r="S50" s="67">
        <v>3</v>
      </c>
      <c r="T50" s="67">
        <v>0</v>
      </c>
      <c r="U50" s="67">
        <f t="shared" si="43"/>
        <v>224045</v>
      </c>
      <c r="V50" s="67">
        <v>37341</v>
      </c>
      <c r="W50" s="67">
        <v>130693</v>
      </c>
      <c r="X50" s="67">
        <v>56011</v>
      </c>
      <c r="Y50" s="67">
        <v>0</v>
      </c>
      <c r="Z50" s="67">
        <f t="shared" si="44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5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6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7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8"/>
        <v>5</v>
      </c>
      <c r="AU50" s="67">
        <v>0</v>
      </c>
      <c r="AV50" s="67">
        <v>2</v>
      </c>
      <c r="AW50" s="67">
        <v>2</v>
      </c>
      <c r="AX50" s="67">
        <v>1</v>
      </c>
      <c r="AY50" s="67">
        <f t="shared" si="49"/>
        <v>80018</v>
      </c>
      <c r="AZ50" s="67">
        <v>0</v>
      </c>
      <c r="BA50" s="67">
        <v>32007</v>
      </c>
      <c r="BB50" s="67">
        <v>32007</v>
      </c>
      <c r="BC50" s="67">
        <v>16004</v>
      </c>
      <c r="BD50" s="67">
        <f t="shared" si="50"/>
        <v>21</v>
      </c>
      <c r="BE50" s="67">
        <v>7</v>
      </c>
      <c r="BF50" s="67">
        <v>8</v>
      </c>
      <c r="BG50" s="67">
        <v>2</v>
      </c>
      <c r="BH50" s="67">
        <v>4</v>
      </c>
      <c r="BI50" s="67">
        <f t="shared" si="51"/>
        <v>310527</v>
      </c>
      <c r="BJ50" s="67">
        <v>112213</v>
      </c>
      <c r="BK50" s="67">
        <v>128243</v>
      </c>
      <c r="BL50" s="67">
        <v>22061</v>
      </c>
      <c r="BM50" s="67">
        <v>48010</v>
      </c>
      <c r="BN50" s="67">
        <f t="shared" si="52"/>
        <v>101</v>
      </c>
      <c r="BO50" s="67">
        <v>25</v>
      </c>
      <c r="BP50" s="67">
        <v>27</v>
      </c>
      <c r="BQ50" s="67">
        <v>10</v>
      </c>
      <c r="BR50" s="67">
        <v>39</v>
      </c>
      <c r="BS50" s="67">
        <f t="shared" si="53"/>
        <v>1641884</v>
      </c>
      <c r="BT50" s="67">
        <v>401105</v>
      </c>
      <c r="BU50" s="67">
        <v>432088</v>
      </c>
      <c r="BV50" s="67">
        <v>160033</v>
      </c>
      <c r="BW50" s="67">
        <v>648658</v>
      </c>
      <c r="BX50" s="67">
        <f t="shared" si="54"/>
        <v>83</v>
      </c>
      <c r="BY50" s="67">
        <v>34</v>
      </c>
      <c r="BZ50" s="67">
        <v>18</v>
      </c>
      <c r="CA50" s="67">
        <v>11</v>
      </c>
      <c r="CB50" s="67">
        <v>20</v>
      </c>
      <c r="CC50" s="67">
        <f t="shared" si="55"/>
        <v>2469593</v>
      </c>
      <c r="CD50" s="67">
        <v>367929</v>
      </c>
      <c r="CE50" s="67">
        <v>267678</v>
      </c>
      <c r="CF50" s="67">
        <v>212849</v>
      </c>
      <c r="CG50" s="67">
        <v>1621137</v>
      </c>
      <c r="CH50" s="67">
        <f t="shared" si="56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7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8"/>
        <v>20</v>
      </c>
      <c r="CS50" s="67">
        <v>4</v>
      </c>
      <c r="CT50" s="67">
        <v>2</v>
      </c>
      <c r="CU50" s="67">
        <v>5</v>
      </c>
      <c r="CV50" s="67">
        <v>9</v>
      </c>
      <c r="CW50" s="67">
        <f t="shared" si="59"/>
        <v>317866</v>
      </c>
      <c r="CX50" s="67">
        <v>64197</v>
      </c>
      <c r="CY50" s="67">
        <v>32007</v>
      </c>
      <c r="CZ50" s="67">
        <v>80016</v>
      </c>
      <c r="DA50" s="67">
        <v>141646</v>
      </c>
      <c r="DB50" s="67">
        <f t="shared" si="60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61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2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3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4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5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6"/>
        <v>4</v>
      </c>
      <c r="EG50" s="68">
        <v>1</v>
      </c>
      <c r="EH50" s="68">
        <v>1</v>
      </c>
      <c r="EI50" s="68">
        <v>2</v>
      </c>
      <c r="EJ50" s="68">
        <v>0</v>
      </c>
      <c r="EK50" s="68">
        <f t="shared" si="67"/>
        <v>64014</v>
      </c>
      <c r="EL50" s="68">
        <v>16003</v>
      </c>
      <c r="EM50" s="68">
        <v>16004</v>
      </c>
      <c r="EN50" s="68">
        <v>32007</v>
      </c>
      <c r="EO50" s="68">
        <v>0</v>
      </c>
      <c r="EP50" s="68">
        <f t="shared" si="68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9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70"/>
        <v>0</v>
      </c>
      <c r="FA50" s="68">
        <v>0</v>
      </c>
      <c r="FB50" s="68">
        <v>0</v>
      </c>
      <c r="FC50" s="68">
        <v>0</v>
      </c>
      <c r="FD50" s="68">
        <v>0</v>
      </c>
      <c r="FE50" s="68">
        <f t="shared" si="71"/>
        <v>0</v>
      </c>
      <c r="FF50" s="68">
        <v>0</v>
      </c>
      <c r="FG50" s="68">
        <v>0</v>
      </c>
      <c r="FH50" s="68">
        <v>0</v>
      </c>
      <c r="FI50" s="68">
        <v>0</v>
      </c>
      <c r="FJ50" s="68">
        <f t="shared" si="72"/>
        <v>64</v>
      </c>
      <c r="FK50" s="68">
        <v>0</v>
      </c>
      <c r="FL50" s="68">
        <v>0</v>
      </c>
      <c r="FM50" s="68">
        <v>29</v>
      </c>
      <c r="FN50" s="68">
        <v>35</v>
      </c>
      <c r="FO50" s="68">
        <f t="shared" si="73"/>
        <v>1024198</v>
      </c>
      <c r="FP50" s="68">
        <v>0</v>
      </c>
      <c r="FQ50" s="68">
        <v>0</v>
      </c>
      <c r="FR50" s="68">
        <v>456092</v>
      </c>
      <c r="FS50" s="68">
        <v>568106</v>
      </c>
      <c r="FT50" s="68">
        <f t="shared" si="74"/>
        <v>45</v>
      </c>
      <c r="FU50" s="68">
        <v>4</v>
      </c>
      <c r="FV50" s="68">
        <v>7</v>
      </c>
      <c r="FW50" s="68">
        <v>17</v>
      </c>
      <c r="FX50" s="68">
        <v>17</v>
      </c>
      <c r="FY50" s="68">
        <f t="shared" si="75"/>
        <v>741479</v>
      </c>
      <c r="FZ50" s="68">
        <v>79013</v>
      </c>
      <c r="GA50" s="68">
        <v>118356</v>
      </c>
      <c r="GB50" s="68">
        <v>272055</v>
      </c>
      <c r="GC50" s="68">
        <v>272055</v>
      </c>
      <c r="HA50" s="44"/>
      <c r="HB50" s="44"/>
      <c r="HC50" s="44"/>
      <c r="HD50" s="44"/>
      <c r="HE50" s="44"/>
      <c r="HF50" s="44"/>
      <c r="HG50" s="44"/>
      <c r="HH50" s="44"/>
      <c r="HI50" s="44"/>
      <c r="HJ50" s="44"/>
      <c r="HK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8"/>
        <v>0</v>
      </c>
      <c r="E51" s="38">
        <f t="shared" si="39"/>
        <v>0</v>
      </c>
      <c r="F51" s="69">
        <f t="shared" si="40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41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2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3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4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5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6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7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8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9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50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51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2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3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4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5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6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7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8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9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60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61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2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3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4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5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6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7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8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9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70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71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2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3"/>
        <v>0</v>
      </c>
      <c r="FP51" s="70">
        <v>0</v>
      </c>
      <c r="FQ51" s="70">
        <v>0</v>
      </c>
      <c r="FR51" s="70">
        <v>0</v>
      </c>
      <c r="FS51" s="70">
        <v>0</v>
      </c>
      <c r="FT51" s="70">
        <f t="shared" si="74"/>
        <v>0</v>
      </c>
      <c r="FU51" s="70">
        <v>0</v>
      </c>
      <c r="FV51" s="70">
        <v>0</v>
      </c>
      <c r="FW51" s="70">
        <v>0</v>
      </c>
      <c r="FX51" s="70">
        <v>0</v>
      </c>
      <c r="FY51" s="70">
        <f t="shared" si="75"/>
        <v>0</v>
      </c>
      <c r="FZ51" s="70">
        <v>0</v>
      </c>
      <c r="GA51" s="70">
        <v>0</v>
      </c>
      <c r="GB51" s="70">
        <v>0</v>
      </c>
      <c r="GC51" s="70">
        <v>0</v>
      </c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8"/>
        <v>0</v>
      </c>
      <c r="E52" s="38">
        <f t="shared" si="39"/>
        <v>0</v>
      </c>
      <c r="F52" s="67">
        <f t="shared" si="40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41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2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3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4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5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6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7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8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9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50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51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2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3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4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5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6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7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8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9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60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61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2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3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4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5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6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7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8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9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70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71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2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3"/>
        <v>0</v>
      </c>
      <c r="FP52" s="68">
        <v>0</v>
      </c>
      <c r="FQ52" s="68">
        <v>0</v>
      </c>
      <c r="FR52" s="68">
        <v>0</v>
      </c>
      <c r="FS52" s="68">
        <v>0</v>
      </c>
      <c r="FT52" s="68">
        <f t="shared" si="74"/>
        <v>0</v>
      </c>
      <c r="FU52" s="68">
        <v>0</v>
      </c>
      <c r="FV52" s="68">
        <v>0</v>
      </c>
      <c r="FW52" s="68">
        <v>0</v>
      </c>
      <c r="FX52" s="68">
        <v>0</v>
      </c>
      <c r="FY52" s="68">
        <f t="shared" si="75"/>
        <v>0</v>
      </c>
      <c r="FZ52" s="68">
        <v>0</v>
      </c>
      <c r="GA52" s="68">
        <v>0</v>
      </c>
      <c r="GB52" s="68">
        <v>0</v>
      </c>
      <c r="GC52" s="68">
        <v>0</v>
      </c>
      <c r="HA52" s="44"/>
      <c r="HB52" s="44"/>
      <c r="HC52" s="44"/>
      <c r="HD52" s="44"/>
      <c r="HE52" s="44"/>
      <c r="HF52" s="44"/>
      <c r="HG52" s="44"/>
      <c r="HH52" s="44"/>
      <c r="HI52" s="44"/>
      <c r="HJ52" s="44"/>
      <c r="HK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8"/>
        <v>0</v>
      </c>
      <c r="E53" s="38">
        <f t="shared" si="39"/>
        <v>0</v>
      </c>
      <c r="F53" s="67">
        <f t="shared" si="40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41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2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3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4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5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6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7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8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9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50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51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2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3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4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5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6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7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8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9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60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61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2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3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4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5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6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7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8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9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70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71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2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3"/>
        <v>0</v>
      </c>
      <c r="FP53" s="68">
        <v>0</v>
      </c>
      <c r="FQ53" s="68">
        <v>0</v>
      </c>
      <c r="FR53" s="68">
        <v>0</v>
      </c>
      <c r="FS53" s="68">
        <v>0</v>
      </c>
      <c r="FT53" s="68">
        <f t="shared" si="74"/>
        <v>0</v>
      </c>
      <c r="FU53" s="68">
        <v>0</v>
      </c>
      <c r="FV53" s="68">
        <v>0</v>
      </c>
      <c r="FW53" s="68">
        <v>0</v>
      </c>
      <c r="FX53" s="68">
        <v>0</v>
      </c>
      <c r="FY53" s="68">
        <f t="shared" si="75"/>
        <v>0</v>
      </c>
      <c r="FZ53" s="68">
        <v>0</v>
      </c>
      <c r="GA53" s="68">
        <v>0</v>
      </c>
      <c r="GB53" s="68">
        <v>0</v>
      </c>
      <c r="GC53" s="68">
        <v>0</v>
      </c>
      <c r="HA53" s="44"/>
      <c r="HB53" s="44"/>
      <c r="HC53" s="44"/>
      <c r="HD53" s="44"/>
      <c r="HE53" s="44"/>
      <c r="HF53" s="44"/>
      <c r="HG53" s="44"/>
      <c r="HH53" s="44"/>
      <c r="HI53" s="44"/>
      <c r="HJ53" s="44"/>
      <c r="HK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8"/>
        <v>9</v>
      </c>
      <c r="E54" s="38">
        <f t="shared" si="39"/>
        <v>122578</v>
      </c>
      <c r="F54" s="69">
        <f t="shared" si="40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41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2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3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4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5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6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7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8"/>
        <v>1</v>
      </c>
      <c r="AU54" s="69">
        <v>0</v>
      </c>
      <c r="AV54" s="69">
        <v>0</v>
      </c>
      <c r="AW54" s="69">
        <v>1</v>
      </c>
      <c r="AX54" s="69">
        <v>0</v>
      </c>
      <c r="AY54" s="69">
        <f t="shared" si="49"/>
        <v>13620</v>
      </c>
      <c r="AZ54" s="69">
        <v>0</v>
      </c>
      <c r="BA54" s="69">
        <v>0</v>
      </c>
      <c r="BB54" s="69">
        <v>13620</v>
      </c>
      <c r="BC54" s="69">
        <v>0</v>
      </c>
      <c r="BD54" s="69">
        <f t="shared" si="50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51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2"/>
        <v>2</v>
      </c>
      <c r="BO54" s="69">
        <v>0</v>
      </c>
      <c r="BP54" s="69">
        <v>1</v>
      </c>
      <c r="BQ54" s="69">
        <v>0</v>
      </c>
      <c r="BR54" s="69">
        <v>1</v>
      </c>
      <c r="BS54" s="69">
        <f t="shared" si="53"/>
        <v>27240</v>
      </c>
      <c r="BT54" s="69">
        <v>0</v>
      </c>
      <c r="BU54" s="69">
        <v>13620</v>
      </c>
      <c r="BV54" s="69">
        <v>0</v>
      </c>
      <c r="BW54" s="69">
        <v>13620</v>
      </c>
      <c r="BX54" s="69">
        <f t="shared" si="54"/>
        <v>4</v>
      </c>
      <c r="BY54" s="69">
        <v>1</v>
      </c>
      <c r="BZ54" s="69">
        <v>1</v>
      </c>
      <c r="CA54" s="69">
        <v>1</v>
      </c>
      <c r="CB54" s="69">
        <v>1</v>
      </c>
      <c r="CC54" s="69">
        <f t="shared" si="55"/>
        <v>54479</v>
      </c>
      <c r="CD54" s="69">
        <v>13619</v>
      </c>
      <c r="CE54" s="69">
        <v>13620</v>
      </c>
      <c r="CF54" s="69">
        <v>13620</v>
      </c>
      <c r="CG54" s="69">
        <v>13620</v>
      </c>
      <c r="CH54" s="69">
        <f t="shared" si="56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7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8"/>
        <v>2</v>
      </c>
      <c r="CS54" s="69">
        <v>0</v>
      </c>
      <c r="CT54" s="69">
        <v>1</v>
      </c>
      <c r="CU54" s="69">
        <v>0</v>
      </c>
      <c r="CV54" s="69">
        <v>1</v>
      </c>
      <c r="CW54" s="69">
        <f t="shared" si="59"/>
        <v>27239</v>
      </c>
      <c r="CX54" s="69">
        <v>0</v>
      </c>
      <c r="CY54" s="69">
        <v>13620</v>
      </c>
      <c r="CZ54" s="69">
        <v>0</v>
      </c>
      <c r="DA54" s="69">
        <v>13619</v>
      </c>
      <c r="DB54" s="69">
        <f t="shared" si="60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61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2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3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4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5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6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7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8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9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70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71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2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3"/>
        <v>0</v>
      </c>
      <c r="FP54" s="70">
        <v>0</v>
      </c>
      <c r="FQ54" s="70">
        <v>0</v>
      </c>
      <c r="FR54" s="70">
        <v>0</v>
      </c>
      <c r="FS54" s="70">
        <v>0</v>
      </c>
      <c r="FT54" s="70">
        <f t="shared" si="74"/>
        <v>0</v>
      </c>
      <c r="FU54" s="70">
        <v>0</v>
      </c>
      <c r="FV54" s="70">
        <v>0</v>
      </c>
      <c r="FW54" s="70">
        <v>0</v>
      </c>
      <c r="FX54" s="70">
        <v>0</v>
      </c>
      <c r="FY54" s="70">
        <f t="shared" si="75"/>
        <v>0</v>
      </c>
      <c r="FZ54" s="70">
        <v>0</v>
      </c>
      <c r="GA54" s="70">
        <v>0</v>
      </c>
      <c r="GB54" s="70">
        <v>0</v>
      </c>
      <c r="GC54" s="70">
        <v>0</v>
      </c>
      <c r="HA54" s="44"/>
      <c r="HB54" s="44"/>
      <c r="HC54" s="44"/>
      <c r="HD54" s="44"/>
      <c r="HE54" s="44"/>
      <c r="HF54" s="44"/>
      <c r="HG54" s="44"/>
      <c r="HH54" s="44"/>
      <c r="HI54" s="44"/>
      <c r="HJ54" s="44"/>
      <c r="HK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8"/>
        <v>9</v>
      </c>
      <c r="E55" s="38">
        <f t="shared" si="39"/>
        <v>122578</v>
      </c>
      <c r="F55" s="67">
        <f t="shared" si="40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41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2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3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4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5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6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7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8"/>
        <v>1</v>
      </c>
      <c r="AU55" s="67">
        <v>0</v>
      </c>
      <c r="AV55" s="67">
        <v>0</v>
      </c>
      <c r="AW55" s="67">
        <v>1</v>
      </c>
      <c r="AX55" s="67">
        <v>0</v>
      </c>
      <c r="AY55" s="67">
        <f t="shared" si="49"/>
        <v>13620</v>
      </c>
      <c r="AZ55" s="67">
        <v>0</v>
      </c>
      <c r="BA55" s="67">
        <v>0</v>
      </c>
      <c r="BB55" s="67">
        <v>13620</v>
      </c>
      <c r="BC55" s="67">
        <v>0</v>
      </c>
      <c r="BD55" s="67">
        <f t="shared" si="50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51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2"/>
        <v>2</v>
      </c>
      <c r="BO55" s="67">
        <v>0</v>
      </c>
      <c r="BP55" s="67">
        <v>1</v>
      </c>
      <c r="BQ55" s="67">
        <v>0</v>
      </c>
      <c r="BR55" s="67">
        <v>1</v>
      </c>
      <c r="BS55" s="67">
        <f t="shared" si="53"/>
        <v>27240</v>
      </c>
      <c r="BT55" s="67">
        <v>0</v>
      </c>
      <c r="BU55" s="67">
        <v>13620</v>
      </c>
      <c r="BV55" s="67">
        <v>0</v>
      </c>
      <c r="BW55" s="67">
        <v>13620</v>
      </c>
      <c r="BX55" s="67">
        <f t="shared" si="54"/>
        <v>4</v>
      </c>
      <c r="BY55" s="67">
        <v>1</v>
      </c>
      <c r="BZ55" s="67">
        <v>1</v>
      </c>
      <c r="CA55" s="67">
        <v>1</v>
      </c>
      <c r="CB55" s="67">
        <v>1</v>
      </c>
      <c r="CC55" s="67">
        <f t="shared" si="55"/>
        <v>54479</v>
      </c>
      <c r="CD55" s="67">
        <v>13619</v>
      </c>
      <c r="CE55" s="67">
        <v>13620</v>
      </c>
      <c r="CF55" s="67">
        <v>13620</v>
      </c>
      <c r="CG55" s="67">
        <v>13620</v>
      </c>
      <c r="CH55" s="67">
        <f t="shared" si="56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7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8"/>
        <v>2</v>
      </c>
      <c r="CS55" s="67">
        <v>0</v>
      </c>
      <c r="CT55" s="67">
        <v>1</v>
      </c>
      <c r="CU55" s="67">
        <v>0</v>
      </c>
      <c r="CV55" s="67">
        <v>1</v>
      </c>
      <c r="CW55" s="67">
        <f t="shared" si="59"/>
        <v>27239</v>
      </c>
      <c r="CX55" s="67">
        <v>0</v>
      </c>
      <c r="CY55" s="67">
        <v>13620</v>
      </c>
      <c r="CZ55" s="67">
        <v>0</v>
      </c>
      <c r="DA55" s="67">
        <v>13619</v>
      </c>
      <c r="DB55" s="67">
        <f t="shared" si="60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61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2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3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4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5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6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7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8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9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70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71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2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3"/>
        <v>0</v>
      </c>
      <c r="FP55" s="68">
        <v>0</v>
      </c>
      <c r="FQ55" s="68">
        <v>0</v>
      </c>
      <c r="FR55" s="68">
        <v>0</v>
      </c>
      <c r="FS55" s="68">
        <v>0</v>
      </c>
      <c r="FT55" s="68">
        <f t="shared" si="74"/>
        <v>0</v>
      </c>
      <c r="FU55" s="68">
        <v>0</v>
      </c>
      <c r="FV55" s="68">
        <v>0</v>
      </c>
      <c r="FW55" s="68">
        <v>0</v>
      </c>
      <c r="FX55" s="68">
        <v>0</v>
      </c>
      <c r="FY55" s="68">
        <f t="shared" si="75"/>
        <v>0</v>
      </c>
      <c r="FZ55" s="68">
        <v>0</v>
      </c>
      <c r="GA55" s="68">
        <v>0</v>
      </c>
      <c r="GB55" s="68">
        <v>0</v>
      </c>
      <c r="GC55" s="68">
        <v>0</v>
      </c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8"/>
        <v>703</v>
      </c>
      <c r="E56" s="38">
        <f t="shared" si="39"/>
        <v>94961311</v>
      </c>
      <c r="F56" s="69">
        <f t="shared" si="40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41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2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3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4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5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6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7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8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9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50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51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2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3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4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5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6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7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8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9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60"/>
        <v>703</v>
      </c>
      <c r="DC56" s="69">
        <v>144</v>
      </c>
      <c r="DD56" s="69">
        <v>219</v>
      </c>
      <c r="DE56" s="69">
        <v>244</v>
      </c>
      <c r="DF56" s="69">
        <v>96</v>
      </c>
      <c r="DG56" s="69">
        <f t="shared" si="61"/>
        <v>94961311</v>
      </c>
      <c r="DH56" s="69">
        <v>16785799</v>
      </c>
      <c r="DI56" s="69">
        <v>20070955</v>
      </c>
      <c r="DJ56" s="69">
        <v>22684058</v>
      </c>
      <c r="DK56" s="69">
        <v>35420499</v>
      </c>
      <c r="DL56" s="70">
        <f t="shared" si="62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3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4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5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6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7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8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9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70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71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2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3"/>
        <v>0</v>
      </c>
      <c r="FP56" s="70">
        <v>0</v>
      </c>
      <c r="FQ56" s="70">
        <v>0</v>
      </c>
      <c r="FR56" s="70">
        <v>0</v>
      </c>
      <c r="FS56" s="70">
        <v>0</v>
      </c>
      <c r="FT56" s="70">
        <f t="shared" si="74"/>
        <v>0</v>
      </c>
      <c r="FU56" s="70">
        <v>0</v>
      </c>
      <c r="FV56" s="70">
        <v>0</v>
      </c>
      <c r="FW56" s="70">
        <v>0</v>
      </c>
      <c r="FX56" s="70">
        <v>0</v>
      </c>
      <c r="FY56" s="70">
        <f t="shared" si="75"/>
        <v>0</v>
      </c>
      <c r="FZ56" s="70">
        <v>0</v>
      </c>
      <c r="GA56" s="70">
        <v>0</v>
      </c>
      <c r="GB56" s="70">
        <v>0</v>
      </c>
      <c r="GC56" s="70">
        <v>0</v>
      </c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8"/>
        <v>0</v>
      </c>
      <c r="E57" s="38">
        <f t="shared" si="39"/>
        <v>0</v>
      </c>
      <c r="F57" s="67">
        <f t="shared" si="40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41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2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3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4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5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6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7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8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9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50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51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2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3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4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5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6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7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8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9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60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61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2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3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4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5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6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7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8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9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70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71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2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3"/>
        <v>0</v>
      </c>
      <c r="FP57" s="68">
        <v>0</v>
      </c>
      <c r="FQ57" s="68">
        <v>0</v>
      </c>
      <c r="FR57" s="68">
        <v>0</v>
      </c>
      <c r="FS57" s="68">
        <v>0</v>
      </c>
      <c r="FT57" s="68">
        <f t="shared" si="74"/>
        <v>0</v>
      </c>
      <c r="FU57" s="68">
        <v>0</v>
      </c>
      <c r="FV57" s="68">
        <v>0</v>
      </c>
      <c r="FW57" s="68">
        <v>0</v>
      </c>
      <c r="FX57" s="68">
        <v>0</v>
      </c>
      <c r="FY57" s="68">
        <f t="shared" si="75"/>
        <v>0</v>
      </c>
      <c r="FZ57" s="68">
        <v>0</v>
      </c>
      <c r="GA57" s="68">
        <v>0</v>
      </c>
      <c r="GB57" s="68">
        <v>0</v>
      </c>
      <c r="GC57" s="68">
        <v>0</v>
      </c>
      <c r="HA57" s="44"/>
      <c r="HB57" s="44"/>
      <c r="HC57" s="44"/>
      <c r="HD57" s="44"/>
      <c r="HE57" s="44"/>
      <c r="HF57" s="44"/>
      <c r="HG57" s="44"/>
      <c r="HH57" s="44"/>
      <c r="HI57" s="44"/>
      <c r="HJ57" s="44"/>
      <c r="HK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8"/>
        <v>0</v>
      </c>
      <c r="E58" s="38">
        <f t="shared" si="39"/>
        <v>0</v>
      </c>
      <c r="F58" s="67">
        <f t="shared" si="40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41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2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3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4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5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6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7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8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9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50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51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2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3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4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5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6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7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8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9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60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61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2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3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4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5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6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7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8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9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70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71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2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3"/>
        <v>0</v>
      </c>
      <c r="FP58" s="68">
        <v>0</v>
      </c>
      <c r="FQ58" s="68">
        <v>0</v>
      </c>
      <c r="FR58" s="68">
        <v>0</v>
      </c>
      <c r="FS58" s="68">
        <v>0</v>
      </c>
      <c r="FT58" s="68">
        <f t="shared" si="74"/>
        <v>0</v>
      </c>
      <c r="FU58" s="68">
        <v>0</v>
      </c>
      <c r="FV58" s="68">
        <v>0</v>
      </c>
      <c r="FW58" s="68">
        <v>0</v>
      </c>
      <c r="FX58" s="68">
        <v>0</v>
      </c>
      <c r="FY58" s="68">
        <f t="shared" si="75"/>
        <v>0</v>
      </c>
      <c r="FZ58" s="68">
        <v>0</v>
      </c>
      <c r="GA58" s="68">
        <v>0</v>
      </c>
      <c r="GB58" s="68">
        <v>0</v>
      </c>
      <c r="GC58" s="68">
        <v>0</v>
      </c>
      <c r="HA58" s="44"/>
      <c r="HB58" s="44"/>
      <c r="HC58" s="44"/>
      <c r="HD58" s="44"/>
      <c r="HE58" s="44"/>
      <c r="HF58" s="44"/>
      <c r="HG58" s="44"/>
      <c r="HH58" s="44"/>
      <c r="HI58" s="44"/>
      <c r="HJ58" s="44"/>
      <c r="HK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8"/>
        <v>703</v>
      </c>
      <c r="E59" s="38">
        <f t="shared" si="39"/>
        <v>94961311</v>
      </c>
      <c r="F59" s="67">
        <f t="shared" si="40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41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2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3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4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5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6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7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8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9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50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51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2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3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4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5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6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7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8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9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60"/>
        <v>703</v>
      </c>
      <c r="DC59" s="67">
        <v>144</v>
      </c>
      <c r="DD59" s="67">
        <v>219</v>
      </c>
      <c r="DE59" s="67">
        <v>244</v>
      </c>
      <c r="DF59" s="67">
        <v>96</v>
      </c>
      <c r="DG59" s="67">
        <f t="shared" si="61"/>
        <v>94961311</v>
      </c>
      <c r="DH59" s="67">
        <v>16785799</v>
      </c>
      <c r="DI59" s="67">
        <v>20070955</v>
      </c>
      <c r="DJ59" s="67">
        <v>22684058</v>
      </c>
      <c r="DK59" s="67">
        <v>35420499</v>
      </c>
      <c r="DL59" s="68">
        <f t="shared" si="62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3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4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5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6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7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8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9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70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71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2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3"/>
        <v>0</v>
      </c>
      <c r="FP59" s="68">
        <v>0</v>
      </c>
      <c r="FQ59" s="68">
        <v>0</v>
      </c>
      <c r="FR59" s="68">
        <v>0</v>
      </c>
      <c r="FS59" s="68">
        <v>0</v>
      </c>
      <c r="FT59" s="68">
        <f t="shared" si="74"/>
        <v>0</v>
      </c>
      <c r="FU59" s="68">
        <v>0</v>
      </c>
      <c r="FV59" s="68">
        <v>0</v>
      </c>
      <c r="FW59" s="68">
        <v>0</v>
      </c>
      <c r="FX59" s="68">
        <v>0</v>
      </c>
      <c r="FY59" s="68">
        <f t="shared" si="75"/>
        <v>0</v>
      </c>
      <c r="FZ59" s="68">
        <v>0</v>
      </c>
      <c r="GA59" s="68">
        <v>0</v>
      </c>
      <c r="GB59" s="68">
        <v>0</v>
      </c>
      <c r="GC59" s="68">
        <v>0</v>
      </c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8"/>
        <v>0</v>
      </c>
      <c r="E60" s="38">
        <f t="shared" si="39"/>
        <v>0</v>
      </c>
      <c r="F60" s="67">
        <f t="shared" si="40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41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2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3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4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5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6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7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8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9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50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51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2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3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4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5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6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7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8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9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60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61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2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3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4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5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6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7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8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9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70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71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2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3"/>
        <v>0</v>
      </c>
      <c r="FP60" s="68">
        <v>0</v>
      </c>
      <c r="FQ60" s="68">
        <v>0</v>
      </c>
      <c r="FR60" s="68">
        <v>0</v>
      </c>
      <c r="FS60" s="68">
        <v>0</v>
      </c>
      <c r="FT60" s="68">
        <f t="shared" si="74"/>
        <v>0</v>
      </c>
      <c r="FU60" s="68">
        <v>0</v>
      </c>
      <c r="FV60" s="68">
        <v>0</v>
      </c>
      <c r="FW60" s="68">
        <v>0</v>
      </c>
      <c r="FX60" s="68">
        <v>0</v>
      </c>
      <c r="FY60" s="68">
        <f t="shared" si="75"/>
        <v>0</v>
      </c>
      <c r="FZ60" s="68">
        <v>0</v>
      </c>
      <c r="GA60" s="68">
        <v>0</v>
      </c>
      <c r="GB60" s="68">
        <v>0</v>
      </c>
      <c r="GC60" s="68">
        <v>0</v>
      </c>
      <c r="HA60" s="44"/>
      <c r="HB60" s="44"/>
      <c r="HC60" s="44"/>
      <c r="HD60" s="44"/>
      <c r="HE60" s="44"/>
      <c r="HF60" s="44"/>
      <c r="HG60" s="44"/>
      <c r="HH60" s="44"/>
      <c r="HI60" s="44"/>
      <c r="HJ60" s="44"/>
      <c r="HK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8"/>
        <v>0</v>
      </c>
      <c r="E61" s="38">
        <f t="shared" si="39"/>
        <v>0</v>
      </c>
      <c r="F61" s="67">
        <f t="shared" si="40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41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2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3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4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5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6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7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8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9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50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51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2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3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4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5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6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7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8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9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60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61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2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3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4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5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6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7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8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9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70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71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2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3"/>
        <v>0</v>
      </c>
      <c r="FP61" s="68">
        <v>0</v>
      </c>
      <c r="FQ61" s="68">
        <v>0</v>
      </c>
      <c r="FR61" s="68">
        <v>0</v>
      </c>
      <c r="FS61" s="68">
        <v>0</v>
      </c>
      <c r="FT61" s="68">
        <f t="shared" si="74"/>
        <v>0</v>
      </c>
      <c r="FU61" s="68">
        <v>0</v>
      </c>
      <c r="FV61" s="68">
        <v>0</v>
      </c>
      <c r="FW61" s="68">
        <v>0</v>
      </c>
      <c r="FX61" s="68">
        <v>0</v>
      </c>
      <c r="FY61" s="68">
        <f t="shared" si="75"/>
        <v>0</v>
      </c>
      <c r="FZ61" s="68">
        <v>0</v>
      </c>
      <c r="GA61" s="68">
        <v>0</v>
      </c>
      <c r="GB61" s="68">
        <v>0</v>
      </c>
      <c r="GC61" s="68">
        <v>0</v>
      </c>
      <c r="HA61" s="44"/>
      <c r="HB61" s="44"/>
      <c r="HC61" s="44"/>
      <c r="HD61" s="44"/>
      <c r="HE61" s="44"/>
      <c r="HF61" s="44"/>
      <c r="HG61" s="44"/>
      <c r="HH61" s="44"/>
      <c r="HI61" s="44"/>
      <c r="HJ61" s="44"/>
      <c r="HK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8"/>
        <v>0</v>
      </c>
      <c r="E62" s="38">
        <f t="shared" si="39"/>
        <v>0</v>
      </c>
      <c r="F62" s="67">
        <f t="shared" si="40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41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2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3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4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5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6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7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8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9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50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51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2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3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4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5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6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7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8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9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60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61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2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3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4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5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6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7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8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9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70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71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2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3"/>
        <v>0</v>
      </c>
      <c r="FP62" s="68">
        <v>0</v>
      </c>
      <c r="FQ62" s="68">
        <v>0</v>
      </c>
      <c r="FR62" s="68">
        <v>0</v>
      </c>
      <c r="FS62" s="68">
        <v>0</v>
      </c>
      <c r="FT62" s="68">
        <f t="shared" si="74"/>
        <v>0</v>
      </c>
      <c r="FU62" s="68">
        <v>0</v>
      </c>
      <c r="FV62" s="68">
        <v>0</v>
      </c>
      <c r="FW62" s="68">
        <v>0</v>
      </c>
      <c r="FX62" s="68">
        <v>0</v>
      </c>
      <c r="FY62" s="68">
        <f t="shared" si="75"/>
        <v>0</v>
      </c>
      <c r="FZ62" s="68">
        <v>0</v>
      </c>
      <c r="GA62" s="68">
        <v>0</v>
      </c>
      <c r="GB62" s="68">
        <v>0</v>
      </c>
      <c r="GC62" s="68">
        <v>0</v>
      </c>
      <c r="HA62" s="44"/>
      <c r="HB62" s="44"/>
      <c r="HC62" s="44"/>
      <c r="HD62" s="44"/>
      <c r="HE62" s="44"/>
      <c r="HF62" s="44"/>
      <c r="HG62" s="44"/>
      <c r="HH62" s="44"/>
      <c r="HI62" s="44"/>
      <c r="HJ62" s="44"/>
      <c r="HK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8"/>
        <v>0</v>
      </c>
      <c r="E63" s="38">
        <f t="shared" si="39"/>
        <v>0</v>
      </c>
      <c r="F63" s="67">
        <f t="shared" si="40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41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2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3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4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5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6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7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8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9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50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51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2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3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4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5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6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7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8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9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60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61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2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3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4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5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6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7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8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9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70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71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2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3"/>
        <v>0</v>
      </c>
      <c r="FP63" s="68">
        <v>0</v>
      </c>
      <c r="FQ63" s="68">
        <v>0</v>
      </c>
      <c r="FR63" s="68">
        <v>0</v>
      </c>
      <c r="FS63" s="68">
        <v>0</v>
      </c>
      <c r="FT63" s="68">
        <f t="shared" si="74"/>
        <v>0</v>
      </c>
      <c r="FU63" s="68">
        <v>0</v>
      </c>
      <c r="FV63" s="68">
        <v>0</v>
      </c>
      <c r="FW63" s="68">
        <v>0</v>
      </c>
      <c r="FX63" s="68">
        <v>0</v>
      </c>
      <c r="FY63" s="68">
        <f t="shared" si="75"/>
        <v>0</v>
      </c>
      <c r="FZ63" s="68">
        <v>0</v>
      </c>
      <c r="GA63" s="68">
        <v>0</v>
      </c>
      <c r="GB63" s="68">
        <v>0</v>
      </c>
      <c r="GC63" s="68">
        <v>0</v>
      </c>
      <c r="HA63" s="44"/>
      <c r="HB63" s="44"/>
      <c r="HC63" s="44"/>
      <c r="HD63" s="44"/>
      <c r="HE63" s="44"/>
      <c r="HF63" s="44"/>
      <c r="HG63" s="44"/>
      <c r="HH63" s="44"/>
      <c r="HI63" s="44"/>
      <c r="HJ63" s="44"/>
      <c r="HK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8"/>
        <v>0</v>
      </c>
      <c r="E64" s="38">
        <f t="shared" si="39"/>
        <v>0</v>
      </c>
      <c r="F64" s="67">
        <f t="shared" si="40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41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2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3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4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5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6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7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8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9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50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51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2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3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4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5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6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7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8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9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60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61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2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3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4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5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6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7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8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9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70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71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2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3"/>
        <v>0</v>
      </c>
      <c r="FP64" s="68">
        <v>0</v>
      </c>
      <c r="FQ64" s="68">
        <v>0</v>
      </c>
      <c r="FR64" s="68">
        <v>0</v>
      </c>
      <c r="FS64" s="68">
        <v>0</v>
      </c>
      <c r="FT64" s="68">
        <f t="shared" si="74"/>
        <v>0</v>
      </c>
      <c r="FU64" s="68">
        <v>0</v>
      </c>
      <c r="FV64" s="68">
        <v>0</v>
      </c>
      <c r="FW64" s="68">
        <v>0</v>
      </c>
      <c r="FX64" s="68">
        <v>0</v>
      </c>
      <c r="FY64" s="68">
        <f t="shared" si="75"/>
        <v>0</v>
      </c>
      <c r="FZ64" s="68">
        <v>0</v>
      </c>
      <c r="GA64" s="68">
        <v>0</v>
      </c>
      <c r="GB64" s="68">
        <v>0</v>
      </c>
      <c r="GC64" s="68">
        <v>0</v>
      </c>
      <c r="HA64" s="44"/>
      <c r="HB64" s="44"/>
      <c r="HC64" s="44"/>
      <c r="HD64" s="44"/>
      <c r="HE64" s="44"/>
      <c r="HF64" s="44"/>
      <c r="HG64" s="44"/>
      <c r="HH64" s="44"/>
      <c r="HI64" s="44"/>
      <c r="HJ64" s="44"/>
      <c r="HK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8"/>
        <v>0</v>
      </c>
      <c r="E65" s="38">
        <f t="shared" si="39"/>
        <v>0</v>
      </c>
      <c r="F65" s="67">
        <f t="shared" si="40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41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2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3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4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5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6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7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8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9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50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51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2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3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4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5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6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7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8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9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60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61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2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3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4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5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6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7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8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9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70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71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2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3"/>
        <v>0</v>
      </c>
      <c r="FP65" s="68">
        <v>0</v>
      </c>
      <c r="FQ65" s="68">
        <v>0</v>
      </c>
      <c r="FR65" s="68">
        <v>0</v>
      </c>
      <c r="FS65" s="68">
        <v>0</v>
      </c>
      <c r="FT65" s="68">
        <f t="shared" si="74"/>
        <v>0</v>
      </c>
      <c r="FU65" s="68">
        <v>0</v>
      </c>
      <c r="FV65" s="68">
        <v>0</v>
      </c>
      <c r="FW65" s="68">
        <v>0</v>
      </c>
      <c r="FX65" s="68">
        <v>0</v>
      </c>
      <c r="FY65" s="68">
        <f t="shared" si="75"/>
        <v>0</v>
      </c>
      <c r="FZ65" s="68">
        <v>0</v>
      </c>
      <c r="GA65" s="68">
        <v>0</v>
      </c>
      <c r="GB65" s="68">
        <v>0</v>
      </c>
      <c r="GC65" s="68">
        <v>0</v>
      </c>
      <c r="HA65" s="44"/>
      <c r="HB65" s="44"/>
      <c r="HC65" s="44"/>
      <c r="HD65" s="44"/>
      <c r="HE65" s="44"/>
      <c r="HF65" s="44"/>
      <c r="HG65" s="44"/>
      <c r="HH65" s="44"/>
      <c r="HI65" s="44"/>
      <c r="HJ65" s="44"/>
      <c r="HK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8"/>
        <v>114</v>
      </c>
      <c r="E66" s="38">
        <f t="shared" si="39"/>
        <v>1699495</v>
      </c>
      <c r="F66" s="69">
        <f t="shared" si="40"/>
        <v>26</v>
      </c>
      <c r="G66" s="69">
        <v>3</v>
      </c>
      <c r="H66" s="69">
        <v>6</v>
      </c>
      <c r="I66" s="69">
        <v>1</v>
      </c>
      <c r="J66" s="69">
        <v>16</v>
      </c>
      <c r="K66" s="69">
        <f t="shared" si="41"/>
        <v>485408</v>
      </c>
      <c r="L66" s="69">
        <v>45571</v>
      </c>
      <c r="M66" s="69">
        <v>92598</v>
      </c>
      <c r="N66" s="69">
        <v>15433</v>
      </c>
      <c r="O66" s="69">
        <v>331806</v>
      </c>
      <c r="P66" s="69">
        <f t="shared" si="42"/>
        <v>1</v>
      </c>
      <c r="Q66" s="69">
        <v>0</v>
      </c>
      <c r="R66" s="69">
        <v>0</v>
      </c>
      <c r="S66" s="69">
        <v>0</v>
      </c>
      <c r="T66" s="69">
        <v>1</v>
      </c>
      <c r="U66" s="69">
        <f t="shared" si="43"/>
        <v>15433</v>
      </c>
      <c r="V66" s="69">
        <v>0</v>
      </c>
      <c r="W66" s="69">
        <v>0</v>
      </c>
      <c r="X66" s="69">
        <v>0</v>
      </c>
      <c r="Y66" s="69">
        <v>15433</v>
      </c>
      <c r="Z66" s="69">
        <f t="shared" si="44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5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6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7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8"/>
        <v>1</v>
      </c>
      <c r="AU66" s="69">
        <v>0</v>
      </c>
      <c r="AV66" s="69">
        <v>0</v>
      </c>
      <c r="AW66" s="69">
        <v>1</v>
      </c>
      <c r="AX66" s="69">
        <v>0</v>
      </c>
      <c r="AY66" s="69">
        <f t="shared" si="49"/>
        <v>13229</v>
      </c>
      <c r="AZ66" s="69">
        <v>0</v>
      </c>
      <c r="BA66" s="69">
        <v>0</v>
      </c>
      <c r="BB66" s="69">
        <v>13229</v>
      </c>
      <c r="BC66" s="69">
        <v>0</v>
      </c>
      <c r="BD66" s="69">
        <f t="shared" si="50"/>
        <v>9</v>
      </c>
      <c r="BE66" s="69">
        <v>2</v>
      </c>
      <c r="BF66" s="69">
        <v>2</v>
      </c>
      <c r="BG66" s="69">
        <v>0</v>
      </c>
      <c r="BH66" s="69">
        <v>5</v>
      </c>
      <c r="BI66" s="69">
        <f t="shared" si="51"/>
        <v>125385</v>
      </c>
      <c r="BJ66" s="69">
        <v>29622</v>
      </c>
      <c r="BK66" s="69">
        <v>29622</v>
      </c>
      <c r="BL66" s="69">
        <v>0</v>
      </c>
      <c r="BM66" s="69">
        <v>66141</v>
      </c>
      <c r="BN66" s="69">
        <f t="shared" si="52"/>
        <v>2</v>
      </c>
      <c r="BO66" s="69">
        <v>1</v>
      </c>
      <c r="BP66" s="69">
        <v>0</v>
      </c>
      <c r="BQ66" s="69">
        <v>1</v>
      </c>
      <c r="BR66" s="69">
        <v>0</v>
      </c>
      <c r="BS66" s="69">
        <f t="shared" si="53"/>
        <v>26456</v>
      </c>
      <c r="BT66" s="69">
        <v>13228</v>
      </c>
      <c r="BU66" s="69">
        <v>0</v>
      </c>
      <c r="BV66" s="69">
        <v>13228</v>
      </c>
      <c r="BW66" s="69">
        <v>0</v>
      </c>
      <c r="BX66" s="69">
        <f t="shared" si="54"/>
        <v>15</v>
      </c>
      <c r="BY66" s="69">
        <v>4</v>
      </c>
      <c r="BZ66" s="69">
        <v>4</v>
      </c>
      <c r="CA66" s="69">
        <v>4</v>
      </c>
      <c r="CB66" s="69">
        <v>3</v>
      </c>
      <c r="CC66" s="69">
        <f t="shared" si="55"/>
        <v>198432</v>
      </c>
      <c r="CD66" s="69">
        <v>52916</v>
      </c>
      <c r="CE66" s="69">
        <v>52916</v>
      </c>
      <c r="CF66" s="69">
        <v>52916</v>
      </c>
      <c r="CG66" s="69">
        <v>39684</v>
      </c>
      <c r="CH66" s="69">
        <f t="shared" si="56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7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8"/>
        <v>1</v>
      </c>
      <c r="CS66" s="69">
        <v>0</v>
      </c>
      <c r="CT66" s="69">
        <v>0</v>
      </c>
      <c r="CU66" s="69">
        <v>1</v>
      </c>
      <c r="CV66" s="69">
        <v>0</v>
      </c>
      <c r="CW66" s="69">
        <f t="shared" si="59"/>
        <v>13228</v>
      </c>
      <c r="CX66" s="69">
        <v>0</v>
      </c>
      <c r="CY66" s="69">
        <v>0</v>
      </c>
      <c r="CZ66" s="69">
        <v>13228</v>
      </c>
      <c r="DA66" s="69">
        <v>0</v>
      </c>
      <c r="DB66" s="69">
        <f t="shared" si="60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61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2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3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4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5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6"/>
        <v>5</v>
      </c>
      <c r="EG66" s="70">
        <v>0</v>
      </c>
      <c r="EH66" s="70">
        <v>3</v>
      </c>
      <c r="EI66" s="70">
        <v>2</v>
      </c>
      <c r="EJ66" s="70">
        <v>0</v>
      </c>
      <c r="EK66" s="70">
        <f t="shared" si="67"/>
        <v>153512</v>
      </c>
      <c r="EL66" s="70">
        <v>0</v>
      </c>
      <c r="EM66" s="70">
        <v>83370</v>
      </c>
      <c r="EN66" s="70">
        <v>70142</v>
      </c>
      <c r="EO66" s="70">
        <v>0</v>
      </c>
      <c r="EP66" s="70">
        <f t="shared" si="68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9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70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71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2"/>
        <v>0</v>
      </c>
      <c r="FK66" s="70">
        <v>0</v>
      </c>
      <c r="FL66" s="70">
        <v>0</v>
      </c>
      <c r="FM66" s="70">
        <v>0</v>
      </c>
      <c r="FN66" s="70">
        <v>0</v>
      </c>
      <c r="FO66" s="70">
        <f t="shared" si="73"/>
        <v>0</v>
      </c>
      <c r="FP66" s="70">
        <v>0</v>
      </c>
      <c r="FQ66" s="70">
        <v>0</v>
      </c>
      <c r="FR66" s="70">
        <v>0</v>
      </c>
      <c r="FS66" s="70">
        <v>0</v>
      </c>
      <c r="FT66" s="70">
        <f t="shared" si="74"/>
        <v>54</v>
      </c>
      <c r="FU66" s="70">
        <v>17</v>
      </c>
      <c r="FV66" s="70">
        <v>15</v>
      </c>
      <c r="FW66" s="70">
        <v>11</v>
      </c>
      <c r="FX66" s="70">
        <v>11</v>
      </c>
      <c r="FY66" s="70">
        <f t="shared" si="75"/>
        <v>668412</v>
      </c>
      <c r="FZ66" s="70">
        <v>178967</v>
      </c>
      <c r="GA66" s="70">
        <v>198423</v>
      </c>
      <c r="GB66" s="70">
        <v>145511</v>
      </c>
      <c r="GC66" s="70">
        <v>145511</v>
      </c>
      <c r="HA66" s="44"/>
      <c r="HB66" s="44"/>
      <c r="HC66" s="44"/>
      <c r="HD66" s="44"/>
      <c r="HE66" s="44"/>
      <c r="HF66" s="44"/>
      <c r="HG66" s="44"/>
      <c r="HH66" s="44"/>
      <c r="HI66" s="44"/>
      <c r="HJ66" s="44"/>
      <c r="HK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8"/>
        <v>114</v>
      </c>
      <c r="E67" s="38">
        <f t="shared" si="39"/>
        <v>1699495</v>
      </c>
      <c r="F67" s="67">
        <f t="shared" si="40"/>
        <v>26</v>
      </c>
      <c r="G67" s="67">
        <v>3</v>
      </c>
      <c r="H67" s="67">
        <v>6</v>
      </c>
      <c r="I67" s="67">
        <v>1</v>
      </c>
      <c r="J67" s="67">
        <v>16</v>
      </c>
      <c r="K67" s="67">
        <f t="shared" si="41"/>
        <v>485408</v>
      </c>
      <c r="L67" s="67">
        <v>45571</v>
      </c>
      <c r="M67" s="67">
        <v>92598</v>
      </c>
      <c r="N67" s="67">
        <v>15433</v>
      </c>
      <c r="O67" s="67">
        <v>331806</v>
      </c>
      <c r="P67" s="67">
        <f t="shared" si="42"/>
        <v>1</v>
      </c>
      <c r="Q67" s="67">
        <v>0</v>
      </c>
      <c r="R67" s="67">
        <v>0</v>
      </c>
      <c r="S67" s="67">
        <v>0</v>
      </c>
      <c r="T67" s="67">
        <v>1</v>
      </c>
      <c r="U67" s="67">
        <f t="shared" si="43"/>
        <v>15433</v>
      </c>
      <c r="V67" s="67">
        <v>0</v>
      </c>
      <c r="W67" s="67">
        <v>0</v>
      </c>
      <c r="X67" s="67">
        <v>0</v>
      </c>
      <c r="Y67" s="67">
        <v>15433</v>
      </c>
      <c r="Z67" s="67">
        <f t="shared" si="44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5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6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7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8"/>
        <v>1</v>
      </c>
      <c r="AU67" s="67">
        <v>0</v>
      </c>
      <c r="AV67" s="67">
        <v>0</v>
      </c>
      <c r="AW67" s="67">
        <v>1</v>
      </c>
      <c r="AX67" s="67">
        <v>0</v>
      </c>
      <c r="AY67" s="67">
        <f t="shared" si="49"/>
        <v>13229</v>
      </c>
      <c r="AZ67" s="67">
        <v>0</v>
      </c>
      <c r="BA67" s="67">
        <v>0</v>
      </c>
      <c r="BB67" s="67">
        <v>13229</v>
      </c>
      <c r="BC67" s="67">
        <v>0</v>
      </c>
      <c r="BD67" s="67">
        <f t="shared" si="50"/>
        <v>9</v>
      </c>
      <c r="BE67" s="67">
        <v>2</v>
      </c>
      <c r="BF67" s="67">
        <v>2</v>
      </c>
      <c r="BG67" s="67">
        <v>0</v>
      </c>
      <c r="BH67" s="67">
        <v>5</v>
      </c>
      <c r="BI67" s="67">
        <f t="shared" si="51"/>
        <v>125385</v>
      </c>
      <c r="BJ67" s="67">
        <v>29622</v>
      </c>
      <c r="BK67" s="67">
        <v>29622</v>
      </c>
      <c r="BL67" s="67">
        <v>0</v>
      </c>
      <c r="BM67" s="67">
        <v>66141</v>
      </c>
      <c r="BN67" s="67">
        <f t="shared" si="52"/>
        <v>2</v>
      </c>
      <c r="BO67" s="67">
        <v>1</v>
      </c>
      <c r="BP67" s="67">
        <v>0</v>
      </c>
      <c r="BQ67" s="67">
        <v>1</v>
      </c>
      <c r="BR67" s="67">
        <v>0</v>
      </c>
      <c r="BS67" s="67">
        <f t="shared" si="53"/>
        <v>26456</v>
      </c>
      <c r="BT67" s="67">
        <v>13228</v>
      </c>
      <c r="BU67" s="67">
        <v>0</v>
      </c>
      <c r="BV67" s="67">
        <v>13228</v>
      </c>
      <c r="BW67" s="67">
        <v>0</v>
      </c>
      <c r="BX67" s="67">
        <f t="shared" si="54"/>
        <v>15</v>
      </c>
      <c r="BY67" s="67">
        <v>4</v>
      </c>
      <c r="BZ67" s="67">
        <v>4</v>
      </c>
      <c r="CA67" s="67">
        <v>4</v>
      </c>
      <c r="CB67" s="67">
        <v>3</v>
      </c>
      <c r="CC67" s="67">
        <f t="shared" si="55"/>
        <v>198432</v>
      </c>
      <c r="CD67" s="67">
        <v>52916</v>
      </c>
      <c r="CE67" s="67">
        <v>52916</v>
      </c>
      <c r="CF67" s="67">
        <v>52916</v>
      </c>
      <c r="CG67" s="67">
        <v>39684</v>
      </c>
      <c r="CH67" s="67">
        <f t="shared" si="56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7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8"/>
        <v>1</v>
      </c>
      <c r="CS67" s="67">
        <v>0</v>
      </c>
      <c r="CT67" s="67">
        <v>0</v>
      </c>
      <c r="CU67" s="67">
        <v>1</v>
      </c>
      <c r="CV67" s="67">
        <v>0</v>
      </c>
      <c r="CW67" s="67">
        <f t="shared" si="59"/>
        <v>13228</v>
      </c>
      <c r="CX67" s="67">
        <v>0</v>
      </c>
      <c r="CY67" s="67">
        <v>0</v>
      </c>
      <c r="CZ67" s="67">
        <v>13228</v>
      </c>
      <c r="DA67" s="67">
        <v>0</v>
      </c>
      <c r="DB67" s="67">
        <f t="shared" si="60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61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2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3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4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5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6"/>
        <v>5</v>
      </c>
      <c r="EG67" s="68">
        <v>0</v>
      </c>
      <c r="EH67" s="68">
        <v>3</v>
      </c>
      <c r="EI67" s="68">
        <v>2</v>
      </c>
      <c r="EJ67" s="68">
        <v>0</v>
      </c>
      <c r="EK67" s="68">
        <f t="shared" si="67"/>
        <v>153512</v>
      </c>
      <c r="EL67" s="68">
        <v>0</v>
      </c>
      <c r="EM67" s="68">
        <v>83370</v>
      </c>
      <c r="EN67" s="68">
        <v>70142</v>
      </c>
      <c r="EO67" s="68">
        <v>0</v>
      </c>
      <c r="EP67" s="68">
        <f t="shared" si="68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9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70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71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2"/>
        <v>0</v>
      </c>
      <c r="FK67" s="68">
        <v>0</v>
      </c>
      <c r="FL67" s="68">
        <v>0</v>
      </c>
      <c r="FM67" s="68">
        <v>0</v>
      </c>
      <c r="FN67" s="68">
        <v>0</v>
      </c>
      <c r="FO67" s="68">
        <f t="shared" si="73"/>
        <v>0</v>
      </c>
      <c r="FP67" s="68">
        <v>0</v>
      </c>
      <c r="FQ67" s="68">
        <v>0</v>
      </c>
      <c r="FR67" s="68">
        <v>0</v>
      </c>
      <c r="FS67" s="68">
        <v>0</v>
      </c>
      <c r="FT67" s="68">
        <f t="shared" si="74"/>
        <v>54</v>
      </c>
      <c r="FU67" s="68">
        <v>17</v>
      </c>
      <c r="FV67" s="68">
        <v>15</v>
      </c>
      <c r="FW67" s="68">
        <v>11</v>
      </c>
      <c r="FX67" s="68">
        <v>11</v>
      </c>
      <c r="FY67" s="68">
        <f t="shared" si="75"/>
        <v>668412</v>
      </c>
      <c r="FZ67" s="68">
        <v>178967</v>
      </c>
      <c r="GA67" s="68">
        <v>198423</v>
      </c>
      <c r="GB67" s="68">
        <v>145511</v>
      </c>
      <c r="GC67" s="68">
        <v>145511</v>
      </c>
      <c r="HA67" s="44"/>
      <c r="HB67" s="44"/>
      <c r="HC67" s="44"/>
      <c r="HD67" s="44"/>
      <c r="HE67" s="44"/>
      <c r="HF67" s="44"/>
      <c r="HG67" s="44"/>
      <c r="HH67" s="44"/>
      <c r="HI67" s="44"/>
      <c r="HJ67" s="44"/>
      <c r="HK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8"/>
        <v>0</v>
      </c>
      <c r="E68" s="38">
        <f t="shared" si="39"/>
        <v>0</v>
      </c>
      <c r="F68" s="67">
        <f t="shared" si="40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41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2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3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4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5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6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7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8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9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50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51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2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3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4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5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6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7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8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9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60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61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2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3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4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5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6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7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8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9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70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71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2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3"/>
        <v>0</v>
      </c>
      <c r="FP68" s="68">
        <v>0</v>
      </c>
      <c r="FQ68" s="68">
        <v>0</v>
      </c>
      <c r="FR68" s="68">
        <v>0</v>
      </c>
      <c r="FS68" s="68">
        <v>0</v>
      </c>
      <c r="FT68" s="68">
        <f t="shared" si="74"/>
        <v>0</v>
      </c>
      <c r="FU68" s="68">
        <v>0</v>
      </c>
      <c r="FV68" s="68">
        <v>0</v>
      </c>
      <c r="FW68" s="68">
        <v>0</v>
      </c>
      <c r="FX68" s="68">
        <v>0</v>
      </c>
      <c r="FY68" s="68">
        <f t="shared" si="75"/>
        <v>0</v>
      </c>
      <c r="FZ68" s="68">
        <v>0</v>
      </c>
      <c r="GA68" s="68">
        <v>0</v>
      </c>
      <c r="GB68" s="68">
        <v>0</v>
      </c>
      <c r="GC68" s="68">
        <v>0</v>
      </c>
      <c r="HA68" s="44"/>
      <c r="HB68" s="44"/>
      <c r="HC68" s="44"/>
      <c r="HD68" s="44"/>
      <c r="HE68" s="44"/>
      <c r="HF68" s="44"/>
      <c r="HG68" s="44"/>
      <c r="HH68" s="44"/>
      <c r="HI68" s="44"/>
      <c r="HJ68" s="44"/>
      <c r="HK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8"/>
        <v>265</v>
      </c>
      <c r="E69" s="38">
        <f t="shared" si="39"/>
        <v>4742768</v>
      </c>
      <c r="F69" s="69">
        <f t="shared" si="40"/>
        <v>201</v>
      </c>
      <c r="G69" s="69">
        <v>33</v>
      </c>
      <c r="H69" s="69">
        <v>51</v>
      </c>
      <c r="I69" s="69">
        <v>30</v>
      </c>
      <c r="J69" s="69">
        <v>87</v>
      </c>
      <c r="K69" s="69">
        <f t="shared" si="41"/>
        <v>1749272</v>
      </c>
      <c r="L69" s="69">
        <v>303890</v>
      </c>
      <c r="M69" s="69">
        <v>408764</v>
      </c>
      <c r="N69" s="69">
        <v>273503</v>
      </c>
      <c r="O69" s="69">
        <v>763115</v>
      </c>
      <c r="P69" s="69">
        <f t="shared" si="42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3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4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5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6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7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8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9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50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51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2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3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4"/>
        <v>10</v>
      </c>
      <c r="BY69" s="69">
        <v>3</v>
      </c>
      <c r="BZ69" s="69">
        <v>3</v>
      </c>
      <c r="CA69" s="69">
        <v>1</v>
      </c>
      <c r="CB69" s="69">
        <v>3</v>
      </c>
      <c r="CC69" s="69">
        <f t="shared" si="55"/>
        <v>65747</v>
      </c>
      <c r="CD69" s="69">
        <v>19923</v>
      </c>
      <c r="CE69" s="69">
        <v>19923</v>
      </c>
      <c r="CF69" s="69">
        <v>5978</v>
      </c>
      <c r="CG69" s="69">
        <v>19923</v>
      </c>
      <c r="CH69" s="69">
        <f t="shared" si="56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7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8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9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60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61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2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3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4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5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6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7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8"/>
        <v>0</v>
      </c>
      <c r="EQ69" s="70">
        <v>0</v>
      </c>
      <c r="ER69" s="70">
        <v>0</v>
      </c>
      <c r="ES69" s="70">
        <v>0</v>
      </c>
      <c r="ET69" s="70">
        <v>0</v>
      </c>
      <c r="EU69" s="70">
        <f t="shared" si="69"/>
        <v>0</v>
      </c>
      <c r="EV69" s="70">
        <v>0</v>
      </c>
      <c r="EW69" s="70">
        <v>0</v>
      </c>
      <c r="EX69" s="70">
        <v>0</v>
      </c>
      <c r="EY69" s="70">
        <v>0</v>
      </c>
      <c r="EZ69" s="70">
        <f t="shared" si="70"/>
        <v>54</v>
      </c>
      <c r="FA69" s="70">
        <v>0</v>
      </c>
      <c r="FB69" s="70">
        <v>22</v>
      </c>
      <c r="FC69" s="70">
        <v>19</v>
      </c>
      <c r="FD69" s="70">
        <v>13</v>
      </c>
      <c r="FE69" s="70">
        <f t="shared" si="71"/>
        <v>2927749</v>
      </c>
      <c r="FF69" s="70">
        <v>0</v>
      </c>
      <c r="FG69" s="70">
        <v>1042732</v>
      </c>
      <c r="FH69" s="70">
        <v>993700</v>
      </c>
      <c r="FI69" s="70">
        <v>891317</v>
      </c>
      <c r="FJ69" s="70">
        <f t="shared" si="72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3"/>
        <v>0</v>
      </c>
      <c r="FP69" s="70">
        <v>0</v>
      </c>
      <c r="FQ69" s="70">
        <v>0</v>
      </c>
      <c r="FR69" s="70">
        <v>0</v>
      </c>
      <c r="FS69" s="70">
        <v>0</v>
      </c>
      <c r="FT69" s="70">
        <f t="shared" si="74"/>
        <v>0</v>
      </c>
      <c r="FU69" s="70">
        <v>0</v>
      </c>
      <c r="FV69" s="70">
        <v>0</v>
      </c>
      <c r="FW69" s="70">
        <v>0</v>
      </c>
      <c r="FX69" s="70">
        <v>0</v>
      </c>
      <c r="FY69" s="70">
        <f t="shared" si="75"/>
        <v>0</v>
      </c>
      <c r="FZ69" s="70">
        <v>0</v>
      </c>
      <c r="GA69" s="70">
        <v>0</v>
      </c>
      <c r="GB69" s="70">
        <v>0</v>
      </c>
      <c r="GC69" s="70">
        <v>0</v>
      </c>
      <c r="HA69" s="44"/>
      <c r="HB69" s="44"/>
      <c r="HC69" s="44"/>
      <c r="HD69" s="44"/>
      <c r="HE69" s="44"/>
      <c r="HF69" s="44"/>
      <c r="HG69" s="44"/>
      <c r="HH69" s="44"/>
      <c r="HI69" s="44"/>
      <c r="HJ69" s="44"/>
      <c r="HK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6">F70+P70+Z70+AJ70+AT70+BD70+BN70+BX70+CH70+CR70+DB70+DL70+DV70+EF70+EP70+EZ70+FJ70+FT70+GD70+GN70+GX70+HH70+HR70+IB70+IL70+IV70+JF70+JP70+JZ70+KJ70</f>
        <v>265</v>
      </c>
      <c r="E70" s="38">
        <f t="shared" ref="E70:E101" si="77">K70+U70+AE70+AO70+AY70+BI70+BS70+CC70+CM70+CW70+DG70+DQ70+EA70+EK70+EU70+FE70+FO70+FY70+GI70+GS70+HC70+HM70+HW70+IG70+IQ70+JA70+JK70</f>
        <v>4742768</v>
      </c>
      <c r="F70" s="67">
        <f t="shared" ref="F70:F101" si="78">SUM(G70:J70)</f>
        <v>201</v>
      </c>
      <c r="G70" s="67">
        <v>33</v>
      </c>
      <c r="H70" s="67">
        <v>51</v>
      </c>
      <c r="I70" s="67">
        <v>30</v>
      </c>
      <c r="J70" s="67">
        <v>87</v>
      </c>
      <c r="K70" s="67">
        <f t="shared" ref="K70:K101" si="79">SUM(L70:O70)</f>
        <v>1749272</v>
      </c>
      <c r="L70" s="67">
        <v>303890</v>
      </c>
      <c r="M70" s="67">
        <v>408764</v>
      </c>
      <c r="N70" s="67">
        <v>273503</v>
      </c>
      <c r="O70" s="67">
        <v>763115</v>
      </c>
      <c r="P70" s="67">
        <f t="shared" ref="P70:P101" si="80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81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82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83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4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5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6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7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8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9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90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91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92">SUM(BY70:CB70)</f>
        <v>10</v>
      </c>
      <c r="BY70" s="67">
        <v>3</v>
      </c>
      <c r="BZ70" s="67">
        <v>3</v>
      </c>
      <c r="CA70" s="67">
        <v>1</v>
      </c>
      <c r="CB70" s="67">
        <v>3</v>
      </c>
      <c r="CC70" s="67">
        <f t="shared" ref="CC70:CC101" si="93">SUM(CD70:CG70)</f>
        <v>65747</v>
      </c>
      <c r="CD70" s="67">
        <v>19923</v>
      </c>
      <c r="CE70" s="67">
        <v>19923</v>
      </c>
      <c r="CF70" s="67">
        <v>5978</v>
      </c>
      <c r="CG70" s="67">
        <v>19923</v>
      </c>
      <c r="CH70" s="67">
        <f t="shared" ref="CH70:CH101" si="94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5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6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7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8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9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100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101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102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103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4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5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6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107">SUM(EV70:EY70)</f>
        <v>0</v>
      </c>
      <c r="EV70" s="68">
        <v>0</v>
      </c>
      <c r="EW70" s="68">
        <v>0</v>
      </c>
      <c r="EX70" s="68">
        <v>0</v>
      </c>
      <c r="EY70" s="68">
        <v>0</v>
      </c>
      <c r="EZ70" s="68">
        <f t="shared" ref="EZ70:EZ101" si="108">SUM(FA70:FD70)</f>
        <v>54</v>
      </c>
      <c r="FA70" s="68">
        <v>0</v>
      </c>
      <c r="FB70" s="68">
        <v>22</v>
      </c>
      <c r="FC70" s="68">
        <v>19</v>
      </c>
      <c r="FD70" s="68">
        <v>13</v>
      </c>
      <c r="FE70" s="68">
        <f t="shared" ref="FE70:FE101" si="109">SUM(FF70:FI70)</f>
        <v>2927749</v>
      </c>
      <c r="FF70" s="68">
        <v>0</v>
      </c>
      <c r="FG70" s="68">
        <v>1042732</v>
      </c>
      <c r="FH70" s="68">
        <v>993700</v>
      </c>
      <c r="FI70" s="68">
        <v>891317</v>
      </c>
      <c r="FJ70" s="68">
        <f t="shared" ref="FJ70:FJ101" si="110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11">SUM(FP70:FS70)</f>
        <v>0</v>
      </c>
      <c r="FP70" s="68">
        <v>0</v>
      </c>
      <c r="FQ70" s="68">
        <v>0</v>
      </c>
      <c r="FR70" s="68">
        <v>0</v>
      </c>
      <c r="FS70" s="68">
        <v>0</v>
      </c>
      <c r="FT70" s="68">
        <f t="shared" ref="FT70:FT101" si="112">SUM(FU70:FX70)</f>
        <v>0</v>
      </c>
      <c r="FU70" s="68">
        <v>0</v>
      </c>
      <c r="FV70" s="68">
        <v>0</v>
      </c>
      <c r="FW70" s="68">
        <v>0</v>
      </c>
      <c r="FX70" s="68">
        <v>0</v>
      </c>
      <c r="FY70" s="68">
        <f t="shared" ref="FY70:FY101" si="113">SUM(FZ70:GC70)</f>
        <v>0</v>
      </c>
      <c r="FZ70" s="68">
        <v>0</v>
      </c>
      <c r="GA70" s="68">
        <v>0</v>
      </c>
      <c r="GB70" s="68">
        <v>0</v>
      </c>
      <c r="GC70" s="68">
        <v>0</v>
      </c>
      <c r="HA70" s="44"/>
      <c r="HB70" s="44"/>
      <c r="HC70" s="44"/>
      <c r="HD70" s="44"/>
      <c r="HE70" s="44"/>
      <c r="HF70" s="44"/>
      <c r="HG70" s="44"/>
      <c r="HH70" s="44"/>
      <c r="HI70" s="44"/>
      <c r="HJ70" s="44"/>
      <c r="HK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6"/>
        <v>21</v>
      </c>
      <c r="E71" s="38">
        <f t="shared" si="77"/>
        <v>417418</v>
      </c>
      <c r="F71" s="69">
        <f t="shared" si="78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9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80"/>
        <v>6</v>
      </c>
      <c r="Q71" s="69">
        <v>1</v>
      </c>
      <c r="R71" s="69">
        <v>2</v>
      </c>
      <c r="S71" s="69">
        <v>2</v>
      </c>
      <c r="T71" s="69">
        <v>1</v>
      </c>
      <c r="U71" s="69">
        <f t="shared" si="81"/>
        <v>185712</v>
      </c>
      <c r="V71" s="69">
        <v>45882</v>
      </c>
      <c r="W71" s="69">
        <v>35355</v>
      </c>
      <c r="X71" s="69">
        <v>86798</v>
      </c>
      <c r="Y71" s="69">
        <v>17677</v>
      </c>
      <c r="Z71" s="69">
        <f t="shared" si="82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83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4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5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6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7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8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9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90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91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92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93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4"/>
        <v>14</v>
      </c>
      <c r="CI71" s="69">
        <v>7</v>
      </c>
      <c r="CJ71" s="69">
        <v>4</v>
      </c>
      <c r="CK71" s="69">
        <v>3</v>
      </c>
      <c r="CL71" s="69">
        <v>0</v>
      </c>
      <c r="CM71" s="69">
        <f t="shared" si="95"/>
        <v>216554</v>
      </c>
      <c r="CN71" s="69">
        <v>107256</v>
      </c>
      <c r="CO71" s="69">
        <v>61289</v>
      </c>
      <c r="CP71" s="69">
        <v>48009</v>
      </c>
      <c r="CQ71" s="69">
        <v>0</v>
      </c>
      <c r="CR71" s="69">
        <f t="shared" si="96"/>
        <v>1</v>
      </c>
      <c r="CS71" s="69">
        <v>0</v>
      </c>
      <c r="CT71" s="69">
        <v>0</v>
      </c>
      <c r="CU71" s="69">
        <v>1</v>
      </c>
      <c r="CV71" s="69">
        <v>0</v>
      </c>
      <c r="CW71" s="69">
        <f t="shared" si="97"/>
        <v>15152</v>
      </c>
      <c r="CX71" s="69">
        <v>0</v>
      </c>
      <c r="CY71" s="69">
        <v>0</v>
      </c>
      <c r="CZ71" s="69">
        <v>15152</v>
      </c>
      <c r="DA71" s="69">
        <v>0</v>
      </c>
      <c r="DB71" s="69">
        <f t="shared" si="98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9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100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101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102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103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4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5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6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7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8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9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10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11"/>
        <v>0</v>
      </c>
      <c r="FP71" s="70">
        <v>0</v>
      </c>
      <c r="FQ71" s="70">
        <v>0</v>
      </c>
      <c r="FR71" s="70">
        <v>0</v>
      </c>
      <c r="FS71" s="70">
        <v>0</v>
      </c>
      <c r="FT71" s="70">
        <f t="shared" si="112"/>
        <v>0</v>
      </c>
      <c r="FU71" s="70">
        <v>0</v>
      </c>
      <c r="FV71" s="70">
        <v>0</v>
      </c>
      <c r="FW71" s="70">
        <v>0</v>
      </c>
      <c r="FX71" s="70">
        <v>0</v>
      </c>
      <c r="FY71" s="70">
        <f t="shared" si="113"/>
        <v>0</v>
      </c>
      <c r="FZ71" s="70">
        <v>0</v>
      </c>
      <c r="GA71" s="70">
        <v>0</v>
      </c>
      <c r="GB71" s="70">
        <v>0</v>
      </c>
      <c r="GC71" s="70">
        <v>0</v>
      </c>
      <c r="HA71" s="44"/>
      <c r="HB71" s="44"/>
      <c r="HC71" s="44"/>
      <c r="HD71" s="44"/>
      <c r="HE71" s="44"/>
      <c r="HF71" s="44"/>
      <c r="HG71" s="44"/>
      <c r="HH71" s="44"/>
      <c r="HI71" s="44"/>
      <c r="HJ71" s="44"/>
      <c r="HK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6"/>
        <v>21</v>
      </c>
      <c r="E72" s="38">
        <f t="shared" si="77"/>
        <v>417418</v>
      </c>
      <c r="F72" s="67">
        <f t="shared" si="78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9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80"/>
        <v>6</v>
      </c>
      <c r="Q72" s="67">
        <v>1</v>
      </c>
      <c r="R72" s="67">
        <v>2</v>
      </c>
      <c r="S72" s="67">
        <v>2</v>
      </c>
      <c r="T72" s="67">
        <v>1</v>
      </c>
      <c r="U72" s="67">
        <f t="shared" si="81"/>
        <v>185712</v>
      </c>
      <c r="V72" s="67">
        <v>45882</v>
      </c>
      <c r="W72" s="67">
        <v>35355</v>
      </c>
      <c r="X72" s="67">
        <v>86798</v>
      </c>
      <c r="Y72" s="67">
        <v>17677</v>
      </c>
      <c r="Z72" s="67">
        <f t="shared" si="82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83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4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5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6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7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8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9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90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91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92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93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4"/>
        <v>14</v>
      </c>
      <c r="CI72" s="67">
        <v>7</v>
      </c>
      <c r="CJ72" s="67">
        <v>4</v>
      </c>
      <c r="CK72" s="67">
        <v>3</v>
      </c>
      <c r="CL72" s="67">
        <v>0</v>
      </c>
      <c r="CM72" s="67">
        <f t="shared" si="95"/>
        <v>216554</v>
      </c>
      <c r="CN72" s="67">
        <v>107256</v>
      </c>
      <c r="CO72" s="67">
        <v>61289</v>
      </c>
      <c r="CP72" s="67">
        <v>48009</v>
      </c>
      <c r="CQ72" s="67">
        <v>0</v>
      </c>
      <c r="CR72" s="67">
        <f t="shared" si="96"/>
        <v>1</v>
      </c>
      <c r="CS72" s="67">
        <v>0</v>
      </c>
      <c r="CT72" s="67">
        <v>0</v>
      </c>
      <c r="CU72" s="67">
        <v>1</v>
      </c>
      <c r="CV72" s="67">
        <v>0</v>
      </c>
      <c r="CW72" s="67">
        <f t="shared" si="97"/>
        <v>15152</v>
      </c>
      <c r="CX72" s="67">
        <v>0</v>
      </c>
      <c r="CY72" s="67">
        <v>0</v>
      </c>
      <c r="CZ72" s="67">
        <v>15152</v>
      </c>
      <c r="DA72" s="67">
        <v>0</v>
      </c>
      <c r="DB72" s="67">
        <f t="shared" si="98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9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100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101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102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103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4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5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6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7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8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9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10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11"/>
        <v>0</v>
      </c>
      <c r="FP72" s="68">
        <v>0</v>
      </c>
      <c r="FQ72" s="68">
        <v>0</v>
      </c>
      <c r="FR72" s="68">
        <v>0</v>
      </c>
      <c r="FS72" s="68">
        <v>0</v>
      </c>
      <c r="FT72" s="68">
        <f t="shared" si="112"/>
        <v>0</v>
      </c>
      <c r="FU72" s="68">
        <v>0</v>
      </c>
      <c r="FV72" s="68">
        <v>0</v>
      </c>
      <c r="FW72" s="68">
        <v>0</v>
      </c>
      <c r="FX72" s="68">
        <v>0</v>
      </c>
      <c r="FY72" s="68">
        <f t="shared" si="113"/>
        <v>0</v>
      </c>
      <c r="FZ72" s="68">
        <v>0</v>
      </c>
      <c r="GA72" s="68">
        <v>0</v>
      </c>
      <c r="GB72" s="68">
        <v>0</v>
      </c>
      <c r="GC72" s="68">
        <v>0</v>
      </c>
      <c r="HA72" s="44"/>
      <c r="HB72" s="44"/>
      <c r="HC72" s="44"/>
      <c r="HD72" s="44"/>
      <c r="HE72" s="44"/>
      <c r="HF72" s="44"/>
      <c r="HG72" s="44"/>
      <c r="HH72" s="44"/>
      <c r="HI72" s="44"/>
      <c r="HJ72" s="44"/>
      <c r="HK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6"/>
        <v>52</v>
      </c>
      <c r="E73" s="38">
        <f t="shared" si="77"/>
        <v>825660</v>
      </c>
      <c r="F73" s="69">
        <f t="shared" si="78"/>
        <v>3</v>
      </c>
      <c r="G73" s="69">
        <v>0</v>
      </c>
      <c r="H73" s="69">
        <v>1</v>
      </c>
      <c r="I73" s="69">
        <v>0</v>
      </c>
      <c r="J73" s="69">
        <v>2</v>
      </c>
      <c r="K73" s="69">
        <f t="shared" si="79"/>
        <v>53627</v>
      </c>
      <c r="L73" s="69">
        <v>0</v>
      </c>
      <c r="M73" s="69">
        <v>17876</v>
      </c>
      <c r="N73" s="69">
        <v>0</v>
      </c>
      <c r="O73" s="69">
        <v>35751</v>
      </c>
      <c r="P73" s="69">
        <f t="shared" si="80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81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82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83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4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5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6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7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8"/>
        <v>3</v>
      </c>
      <c r="BE73" s="69">
        <v>1</v>
      </c>
      <c r="BF73" s="69">
        <v>1</v>
      </c>
      <c r="BG73" s="69">
        <v>0</v>
      </c>
      <c r="BH73" s="69">
        <v>1</v>
      </c>
      <c r="BI73" s="69">
        <f t="shared" si="89"/>
        <v>45966</v>
      </c>
      <c r="BJ73" s="69">
        <v>15322</v>
      </c>
      <c r="BK73" s="69">
        <v>15322</v>
      </c>
      <c r="BL73" s="69">
        <v>0</v>
      </c>
      <c r="BM73" s="69">
        <v>15322</v>
      </c>
      <c r="BN73" s="69">
        <f t="shared" si="90"/>
        <v>8</v>
      </c>
      <c r="BO73" s="69">
        <v>3</v>
      </c>
      <c r="BP73" s="69">
        <v>1</v>
      </c>
      <c r="BQ73" s="69">
        <v>2</v>
      </c>
      <c r="BR73" s="69">
        <v>2</v>
      </c>
      <c r="BS73" s="69">
        <f t="shared" si="91"/>
        <v>122577</v>
      </c>
      <c r="BT73" s="69">
        <v>45967</v>
      </c>
      <c r="BU73" s="69">
        <v>15322</v>
      </c>
      <c r="BV73" s="69">
        <v>30644</v>
      </c>
      <c r="BW73" s="69">
        <v>30644</v>
      </c>
      <c r="BX73" s="69">
        <f t="shared" si="92"/>
        <v>32</v>
      </c>
      <c r="BY73" s="69">
        <v>10</v>
      </c>
      <c r="BZ73" s="69">
        <v>10</v>
      </c>
      <c r="CA73" s="69">
        <v>5</v>
      </c>
      <c r="CB73" s="69">
        <v>7</v>
      </c>
      <c r="CC73" s="69">
        <f t="shared" si="93"/>
        <v>484709</v>
      </c>
      <c r="CD73" s="69">
        <v>153223</v>
      </c>
      <c r="CE73" s="69">
        <v>153223</v>
      </c>
      <c r="CF73" s="69">
        <v>71008</v>
      </c>
      <c r="CG73" s="69">
        <v>107255</v>
      </c>
      <c r="CH73" s="69">
        <f t="shared" si="94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5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6"/>
        <v>6</v>
      </c>
      <c r="CS73" s="69">
        <v>1</v>
      </c>
      <c r="CT73" s="69">
        <v>2</v>
      </c>
      <c r="CU73" s="69">
        <v>1</v>
      </c>
      <c r="CV73" s="69">
        <v>2</v>
      </c>
      <c r="CW73" s="69">
        <f t="shared" si="97"/>
        <v>118781</v>
      </c>
      <c r="CX73" s="69">
        <v>15322</v>
      </c>
      <c r="CY73" s="69">
        <v>30645</v>
      </c>
      <c r="CZ73" s="69">
        <v>15322</v>
      </c>
      <c r="DA73" s="69">
        <v>57492</v>
      </c>
      <c r="DB73" s="69">
        <f t="shared" si="98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9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100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101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102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103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4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5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6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7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8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9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10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11"/>
        <v>0</v>
      </c>
      <c r="FP73" s="70">
        <v>0</v>
      </c>
      <c r="FQ73" s="70">
        <v>0</v>
      </c>
      <c r="FR73" s="70">
        <v>0</v>
      </c>
      <c r="FS73" s="70">
        <v>0</v>
      </c>
      <c r="FT73" s="70">
        <f t="shared" si="112"/>
        <v>0</v>
      </c>
      <c r="FU73" s="70">
        <v>0</v>
      </c>
      <c r="FV73" s="70">
        <v>0</v>
      </c>
      <c r="FW73" s="70">
        <v>0</v>
      </c>
      <c r="FX73" s="70">
        <v>0</v>
      </c>
      <c r="FY73" s="70">
        <f t="shared" si="113"/>
        <v>0</v>
      </c>
      <c r="FZ73" s="70">
        <v>0</v>
      </c>
      <c r="GA73" s="70">
        <v>0</v>
      </c>
      <c r="GB73" s="70">
        <v>0</v>
      </c>
      <c r="GC73" s="70">
        <v>0</v>
      </c>
      <c r="HA73" s="44"/>
      <c r="HB73" s="44"/>
      <c r="HC73" s="44"/>
      <c r="HD73" s="44"/>
      <c r="HE73" s="44"/>
      <c r="HF73" s="44"/>
      <c r="HG73" s="44"/>
      <c r="HH73" s="44"/>
      <c r="HI73" s="44"/>
      <c r="HJ73" s="44"/>
      <c r="HK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6"/>
        <v>52</v>
      </c>
      <c r="E74" s="38">
        <f t="shared" si="77"/>
        <v>825660</v>
      </c>
      <c r="F74" s="67">
        <f t="shared" si="78"/>
        <v>3</v>
      </c>
      <c r="G74" s="67">
        <v>0</v>
      </c>
      <c r="H74" s="67">
        <v>1</v>
      </c>
      <c r="I74" s="67">
        <v>0</v>
      </c>
      <c r="J74" s="67">
        <v>2</v>
      </c>
      <c r="K74" s="67">
        <f t="shared" si="79"/>
        <v>53627</v>
      </c>
      <c r="L74" s="67">
        <v>0</v>
      </c>
      <c r="M74" s="67">
        <v>17876</v>
      </c>
      <c r="N74" s="67">
        <v>0</v>
      </c>
      <c r="O74" s="67">
        <v>35751</v>
      </c>
      <c r="P74" s="67">
        <f t="shared" si="80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81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82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83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4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5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6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7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8"/>
        <v>3</v>
      </c>
      <c r="BE74" s="67">
        <v>1</v>
      </c>
      <c r="BF74" s="67">
        <v>1</v>
      </c>
      <c r="BG74" s="67">
        <v>0</v>
      </c>
      <c r="BH74" s="67">
        <v>1</v>
      </c>
      <c r="BI74" s="67">
        <f t="shared" si="89"/>
        <v>45966</v>
      </c>
      <c r="BJ74" s="67">
        <v>15322</v>
      </c>
      <c r="BK74" s="67">
        <v>15322</v>
      </c>
      <c r="BL74" s="67">
        <v>0</v>
      </c>
      <c r="BM74" s="67">
        <v>15322</v>
      </c>
      <c r="BN74" s="67">
        <f t="shared" si="90"/>
        <v>8</v>
      </c>
      <c r="BO74" s="67">
        <v>3</v>
      </c>
      <c r="BP74" s="67">
        <v>1</v>
      </c>
      <c r="BQ74" s="67">
        <v>2</v>
      </c>
      <c r="BR74" s="67">
        <v>2</v>
      </c>
      <c r="BS74" s="67">
        <f t="shared" si="91"/>
        <v>122577</v>
      </c>
      <c r="BT74" s="67">
        <v>45967</v>
      </c>
      <c r="BU74" s="67">
        <v>15322</v>
      </c>
      <c r="BV74" s="67">
        <v>30644</v>
      </c>
      <c r="BW74" s="67">
        <v>30644</v>
      </c>
      <c r="BX74" s="67">
        <f t="shared" si="92"/>
        <v>32</v>
      </c>
      <c r="BY74" s="67">
        <v>10</v>
      </c>
      <c r="BZ74" s="67">
        <v>10</v>
      </c>
      <c r="CA74" s="67">
        <v>5</v>
      </c>
      <c r="CB74" s="67">
        <v>7</v>
      </c>
      <c r="CC74" s="67">
        <f t="shared" si="93"/>
        <v>484709</v>
      </c>
      <c r="CD74" s="67">
        <v>153223</v>
      </c>
      <c r="CE74" s="67">
        <v>153223</v>
      </c>
      <c r="CF74" s="67">
        <v>71008</v>
      </c>
      <c r="CG74" s="67">
        <v>107255</v>
      </c>
      <c r="CH74" s="67">
        <f t="shared" si="94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5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6"/>
        <v>6</v>
      </c>
      <c r="CS74" s="67">
        <v>1</v>
      </c>
      <c r="CT74" s="67">
        <v>2</v>
      </c>
      <c r="CU74" s="67">
        <v>1</v>
      </c>
      <c r="CV74" s="67">
        <v>2</v>
      </c>
      <c r="CW74" s="67">
        <f t="shared" si="97"/>
        <v>118781</v>
      </c>
      <c r="CX74" s="67">
        <v>15322</v>
      </c>
      <c r="CY74" s="67">
        <v>30645</v>
      </c>
      <c r="CZ74" s="67">
        <v>15322</v>
      </c>
      <c r="DA74" s="67">
        <v>57492</v>
      </c>
      <c r="DB74" s="67">
        <f t="shared" si="98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9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100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101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102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103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4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5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6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7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8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9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10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11"/>
        <v>0</v>
      </c>
      <c r="FP74" s="68">
        <v>0</v>
      </c>
      <c r="FQ74" s="68">
        <v>0</v>
      </c>
      <c r="FR74" s="68">
        <v>0</v>
      </c>
      <c r="FS74" s="68">
        <v>0</v>
      </c>
      <c r="FT74" s="68">
        <f t="shared" si="112"/>
        <v>0</v>
      </c>
      <c r="FU74" s="68">
        <v>0</v>
      </c>
      <c r="FV74" s="68">
        <v>0</v>
      </c>
      <c r="FW74" s="68">
        <v>0</v>
      </c>
      <c r="FX74" s="68">
        <v>0</v>
      </c>
      <c r="FY74" s="68">
        <f t="shared" si="113"/>
        <v>0</v>
      </c>
      <c r="FZ74" s="68">
        <v>0</v>
      </c>
      <c r="GA74" s="68">
        <v>0</v>
      </c>
      <c r="GB74" s="68">
        <v>0</v>
      </c>
      <c r="GC74" s="68">
        <v>0</v>
      </c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6"/>
        <v>19</v>
      </c>
      <c r="E75" s="38">
        <f t="shared" si="77"/>
        <v>526120</v>
      </c>
      <c r="F75" s="69">
        <f t="shared" si="78"/>
        <v>13</v>
      </c>
      <c r="G75" s="69">
        <v>2</v>
      </c>
      <c r="H75" s="69">
        <v>1</v>
      </c>
      <c r="I75" s="69">
        <v>1</v>
      </c>
      <c r="J75" s="69">
        <v>9</v>
      </c>
      <c r="K75" s="69">
        <f t="shared" si="79"/>
        <v>376984</v>
      </c>
      <c r="L75" s="69">
        <v>57998</v>
      </c>
      <c r="M75" s="69">
        <v>28999</v>
      </c>
      <c r="N75" s="69">
        <v>28999</v>
      </c>
      <c r="O75" s="69">
        <v>260988</v>
      </c>
      <c r="P75" s="69">
        <f t="shared" si="80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81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82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83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4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5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6"/>
        <v>1</v>
      </c>
      <c r="AU75" s="69">
        <v>0</v>
      </c>
      <c r="AV75" s="69">
        <v>1</v>
      </c>
      <c r="AW75" s="69">
        <v>0</v>
      </c>
      <c r="AX75" s="69">
        <v>0</v>
      </c>
      <c r="AY75" s="69">
        <f t="shared" si="87"/>
        <v>24856</v>
      </c>
      <c r="AZ75" s="69">
        <v>0</v>
      </c>
      <c r="BA75" s="69">
        <v>24856</v>
      </c>
      <c r="BB75" s="69">
        <v>0</v>
      </c>
      <c r="BC75" s="69">
        <v>0</v>
      </c>
      <c r="BD75" s="69">
        <f t="shared" si="88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9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90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91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92"/>
        <v>1</v>
      </c>
      <c r="BY75" s="69">
        <v>1</v>
      </c>
      <c r="BZ75" s="69">
        <v>0</v>
      </c>
      <c r="CA75" s="69">
        <v>0</v>
      </c>
      <c r="CB75" s="69">
        <v>0</v>
      </c>
      <c r="CC75" s="69">
        <f t="shared" si="93"/>
        <v>24856</v>
      </c>
      <c r="CD75" s="69">
        <v>24856</v>
      </c>
      <c r="CE75" s="69">
        <v>0</v>
      </c>
      <c r="CF75" s="69">
        <v>0</v>
      </c>
      <c r="CG75" s="69">
        <v>0</v>
      </c>
      <c r="CH75" s="69">
        <f t="shared" si="94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5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6"/>
        <v>1</v>
      </c>
      <c r="CS75" s="69">
        <v>1</v>
      </c>
      <c r="CT75" s="69">
        <v>0</v>
      </c>
      <c r="CU75" s="69">
        <v>0</v>
      </c>
      <c r="CV75" s="69">
        <v>0</v>
      </c>
      <c r="CW75" s="69">
        <f t="shared" si="97"/>
        <v>24856</v>
      </c>
      <c r="CX75" s="69">
        <v>24856</v>
      </c>
      <c r="CY75" s="69">
        <v>0</v>
      </c>
      <c r="CZ75" s="69">
        <v>0</v>
      </c>
      <c r="DA75" s="69">
        <v>0</v>
      </c>
      <c r="DB75" s="69">
        <f t="shared" si="98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9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100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101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102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103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4"/>
        <v>2</v>
      </c>
      <c r="EG75" s="70">
        <v>0</v>
      </c>
      <c r="EH75" s="70">
        <v>2</v>
      </c>
      <c r="EI75" s="70">
        <v>0</v>
      </c>
      <c r="EJ75" s="70">
        <v>0</v>
      </c>
      <c r="EK75" s="70">
        <f t="shared" si="105"/>
        <v>49712</v>
      </c>
      <c r="EL75" s="70">
        <v>0</v>
      </c>
      <c r="EM75" s="70">
        <v>49712</v>
      </c>
      <c r="EN75" s="70">
        <v>0</v>
      </c>
      <c r="EO75" s="70">
        <v>0</v>
      </c>
      <c r="EP75" s="70">
        <f t="shared" si="106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7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8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9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10"/>
        <v>0</v>
      </c>
      <c r="FK75" s="70">
        <v>0</v>
      </c>
      <c r="FL75" s="70">
        <v>0</v>
      </c>
      <c r="FM75" s="70">
        <v>0</v>
      </c>
      <c r="FN75" s="70">
        <v>0</v>
      </c>
      <c r="FO75" s="70">
        <f t="shared" si="111"/>
        <v>0</v>
      </c>
      <c r="FP75" s="70">
        <v>0</v>
      </c>
      <c r="FQ75" s="70">
        <v>0</v>
      </c>
      <c r="FR75" s="70">
        <v>0</v>
      </c>
      <c r="FS75" s="70">
        <v>0</v>
      </c>
      <c r="FT75" s="70">
        <f t="shared" si="112"/>
        <v>1</v>
      </c>
      <c r="FU75" s="70">
        <v>1</v>
      </c>
      <c r="FV75" s="70">
        <v>0</v>
      </c>
      <c r="FW75" s="70">
        <v>0</v>
      </c>
      <c r="FX75" s="70">
        <v>0</v>
      </c>
      <c r="FY75" s="70">
        <f t="shared" si="113"/>
        <v>24856</v>
      </c>
      <c r="FZ75" s="70">
        <v>24856</v>
      </c>
      <c r="GA75" s="70">
        <v>0</v>
      </c>
      <c r="GB75" s="70">
        <v>0</v>
      </c>
      <c r="GC75" s="70">
        <v>0</v>
      </c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6"/>
        <v>19</v>
      </c>
      <c r="E76" s="38">
        <f t="shared" si="77"/>
        <v>526120</v>
      </c>
      <c r="F76" s="67">
        <f t="shared" si="78"/>
        <v>13</v>
      </c>
      <c r="G76" s="67">
        <v>2</v>
      </c>
      <c r="H76" s="67">
        <v>1</v>
      </c>
      <c r="I76" s="67">
        <v>1</v>
      </c>
      <c r="J76" s="67">
        <v>9</v>
      </c>
      <c r="K76" s="67">
        <f t="shared" si="79"/>
        <v>376984</v>
      </c>
      <c r="L76" s="67">
        <v>57998</v>
      </c>
      <c r="M76" s="67">
        <v>28999</v>
      </c>
      <c r="N76" s="67">
        <v>28999</v>
      </c>
      <c r="O76" s="67">
        <v>260988</v>
      </c>
      <c r="P76" s="67">
        <f t="shared" si="80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81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82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83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4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5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6"/>
        <v>1</v>
      </c>
      <c r="AU76" s="67">
        <v>0</v>
      </c>
      <c r="AV76" s="67">
        <v>1</v>
      </c>
      <c r="AW76" s="67">
        <v>0</v>
      </c>
      <c r="AX76" s="67">
        <v>0</v>
      </c>
      <c r="AY76" s="67">
        <f t="shared" si="87"/>
        <v>24856</v>
      </c>
      <c r="AZ76" s="67">
        <v>0</v>
      </c>
      <c r="BA76" s="67">
        <v>24856</v>
      </c>
      <c r="BB76" s="67">
        <v>0</v>
      </c>
      <c r="BC76" s="67">
        <v>0</v>
      </c>
      <c r="BD76" s="67">
        <f t="shared" si="88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9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90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91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92"/>
        <v>1</v>
      </c>
      <c r="BY76" s="67">
        <v>1</v>
      </c>
      <c r="BZ76" s="67">
        <v>0</v>
      </c>
      <c r="CA76" s="67">
        <v>0</v>
      </c>
      <c r="CB76" s="67">
        <v>0</v>
      </c>
      <c r="CC76" s="67">
        <f t="shared" si="93"/>
        <v>24856</v>
      </c>
      <c r="CD76" s="67">
        <v>24856</v>
      </c>
      <c r="CE76" s="67">
        <v>0</v>
      </c>
      <c r="CF76" s="67">
        <v>0</v>
      </c>
      <c r="CG76" s="67">
        <v>0</v>
      </c>
      <c r="CH76" s="67">
        <f t="shared" si="94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5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6"/>
        <v>1</v>
      </c>
      <c r="CS76" s="67">
        <v>1</v>
      </c>
      <c r="CT76" s="67">
        <v>0</v>
      </c>
      <c r="CU76" s="67">
        <v>0</v>
      </c>
      <c r="CV76" s="67">
        <v>0</v>
      </c>
      <c r="CW76" s="67">
        <f t="shared" si="97"/>
        <v>24856</v>
      </c>
      <c r="CX76" s="67">
        <v>24856</v>
      </c>
      <c r="CY76" s="67">
        <v>0</v>
      </c>
      <c r="CZ76" s="67">
        <v>0</v>
      </c>
      <c r="DA76" s="67">
        <v>0</v>
      </c>
      <c r="DB76" s="67">
        <f t="shared" si="98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9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100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101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102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103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4"/>
        <v>2</v>
      </c>
      <c r="EG76" s="68">
        <v>0</v>
      </c>
      <c r="EH76" s="68">
        <v>2</v>
      </c>
      <c r="EI76" s="68">
        <v>0</v>
      </c>
      <c r="EJ76" s="68">
        <v>0</v>
      </c>
      <c r="EK76" s="68">
        <f t="shared" si="105"/>
        <v>49712</v>
      </c>
      <c r="EL76" s="68">
        <v>0</v>
      </c>
      <c r="EM76" s="68">
        <v>49712</v>
      </c>
      <c r="EN76" s="68">
        <v>0</v>
      </c>
      <c r="EO76" s="68">
        <v>0</v>
      </c>
      <c r="EP76" s="68">
        <f t="shared" si="106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7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8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9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10"/>
        <v>0</v>
      </c>
      <c r="FK76" s="68">
        <v>0</v>
      </c>
      <c r="FL76" s="68">
        <v>0</v>
      </c>
      <c r="FM76" s="68">
        <v>0</v>
      </c>
      <c r="FN76" s="68">
        <v>0</v>
      </c>
      <c r="FO76" s="68">
        <f t="shared" si="111"/>
        <v>0</v>
      </c>
      <c r="FP76" s="68">
        <v>0</v>
      </c>
      <c r="FQ76" s="68">
        <v>0</v>
      </c>
      <c r="FR76" s="68">
        <v>0</v>
      </c>
      <c r="FS76" s="68">
        <v>0</v>
      </c>
      <c r="FT76" s="68">
        <f t="shared" si="112"/>
        <v>1</v>
      </c>
      <c r="FU76" s="68">
        <v>1</v>
      </c>
      <c r="FV76" s="68">
        <v>0</v>
      </c>
      <c r="FW76" s="68">
        <v>0</v>
      </c>
      <c r="FX76" s="68">
        <v>0</v>
      </c>
      <c r="FY76" s="68">
        <f t="shared" si="113"/>
        <v>24856</v>
      </c>
      <c r="FZ76" s="68">
        <v>24856</v>
      </c>
      <c r="GA76" s="68">
        <v>0</v>
      </c>
      <c r="GB76" s="68">
        <v>0</v>
      </c>
      <c r="GC76" s="68">
        <v>0</v>
      </c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6"/>
        <v>1</v>
      </c>
      <c r="E77" s="38">
        <f t="shared" si="77"/>
        <v>73377</v>
      </c>
      <c r="F77" s="69">
        <f t="shared" si="78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9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80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81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82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83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4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5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6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7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8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9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90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91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92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93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4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5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6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7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8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9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100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101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102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103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4"/>
        <v>1</v>
      </c>
      <c r="EG77" s="70">
        <v>0</v>
      </c>
      <c r="EH77" s="70">
        <v>0</v>
      </c>
      <c r="EI77" s="70">
        <v>1</v>
      </c>
      <c r="EJ77" s="70">
        <v>0</v>
      </c>
      <c r="EK77" s="70">
        <f t="shared" si="105"/>
        <v>73377</v>
      </c>
      <c r="EL77" s="70">
        <v>0</v>
      </c>
      <c r="EM77" s="70">
        <v>0</v>
      </c>
      <c r="EN77" s="70">
        <v>73377</v>
      </c>
      <c r="EO77" s="70">
        <v>0</v>
      </c>
      <c r="EP77" s="70">
        <f t="shared" si="106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7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8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9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10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11"/>
        <v>0</v>
      </c>
      <c r="FP77" s="70">
        <v>0</v>
      </c>
      <c r="FQ77" s="70">
        <v>0</v>
      </c>
      <c r="FR77" s="70">
        <v>0</v>
      </c>
      <c r="FS77" s="70">
        <v>0</v>
      </c>
      <c r="FT77" s="70">
        <f t="shared" si="112"/>
        <v>0</v>
      </c>
      <c r="FU77" s="70">
        <v>0</v>
      </c>
      <c r="FV77" s="70">
        <v>0</v>
      </c>
      <c r="FW77" s="70">
        <v>0</v>
      </c>
      <c r="FX77" s="70">
        <v>0</v>
      </c>
      <c r="FY77" s="70">
        <f t="shared" si="113"/>
        <v>0</v>
      </c>
      <c r="FZ77" s="70">
        <v>0</v>
      </c>
      <c r="GA77" s="70">
        <v>0</v>
      </c>
      <c r="GB77" s="70">
        <v>0</v>
      </c>
      <c r="GC77" s="70">
        <v>0</v>
      </c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6"/>
        <v>0</v>
      </c>
      <c r="E78" s="38">
        <f t="shared" si="77"/>
        <v>0</v>
      </c>
      <c r="F78" s="67">
        <f t="shared" si="78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9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80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81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82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83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4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5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6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7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8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9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90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91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92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93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4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5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6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7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8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9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100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101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102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103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4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5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6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7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8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9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10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11"/>
        <v>0</v>
      </c>
      <c r="FP78" s="68">
        <v>0</v>
      </c>
      <c r="FQ78" s="68">
        <v>0</v>
      </c>
      <c r="FR78" s="68">
        <v>0</v>
      </c>
      <c r="FS78" s="68">
        <v>0</v>
      </c>
      <c r="FT78" s="68">
        <f t="shared" si="112"/>
        <v>0</v>
      </c>
      <c r="FU78" s="68">
        <v>0</v>
      </c>
      <c r="FV78" s="68">
        <v>0</v>
      </c>
      <c r="FW78" s="68">
        <v>0</v>
      </c>
      <c r="FX78" s="68">
        <v>0</v>
      </c>
      <c r="FY78" s="68">
        <f t="shared" si="113"/>
        <v>0</v>
      </c>
      <c r="FZ78" s="68">
        <v>0</v>
      </c>
      <c r="GA78" s="68">
        <v>0</v>
      </c>
      <c r="GB78" s="68">
        <v>0</v>
      </c>
      <c r="GC78" s="68">
        <v>0</v>
      </c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6"/>
        <v>1</v>
      </c>
      <c r="E79" s="38">
        <f t="shared" si="77"/>
        <v>73377</v>
      </c>
      <c r="F79" s="67">
        <f t="shared" si="78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9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80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81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82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83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4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5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6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7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8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9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90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91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92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93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4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5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6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7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8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9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100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101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102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103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4"/>
        <v>1</v>
      </c>
      <c r="EG79" s="68">
        <v>0</v>
      </c>
      <c r="EH79" s="68">
        <v>0</v>
      </c>
      <c r="EI79" s="68">
        <v>1</v>
      </c>
      <c r="EJ79" s="68">
        <v>0</v>
      </c>
      <c r="EK79" s="68">
        <f t="shared" si="105"/>
        <v>73377</v>
      </c>
      <c r="EL79" s="68">
        <v>0</v>
      </c>
      <c r="EM79" s="68">
        <v>0</v>
      </c>
      <c r="EN79" s="68">
        <v>73377</v>
      </c>
      <c r="EO79" s="68">
        <v>0</v>
      </c>
      <c r="EP79" s="68">
        <f t="shared" si="106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7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8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9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10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11"/>
        <v>0</v>
      </c>
      <c r="FP79" s="68">
        <v>0</v>
      </c>
      <c r="FQ79" s="68">
        <v>0</v>
      </c>
      <c r="FR79" s="68">
        <v>0</v>
      </c>
      <c r="FS79" s="68">
        <v>0</v>
      </c>
      <c r="FT79" s="68">
        <f t="shared" si="112"/>
        <v>0</v>
      </c>
      <c r="FU79" s="68">
        <v>0</v>
      </c>
      <c r="FV79" s="68">
        <v>0</v>
      </c>
      <c r="FW79" s="68">
        <v>0</v>
      </c>
      <c r="FX79" s="68">
        <v>0</v>
      </c>
      <c r="FY79" s="68">
        <f t="shared" si="113"/>
        <v>0</v>
      </c>
      <c r="FZ79" s="68">
        <v>0</v>
      </c>
      <c r="GA79" s="68">
        <v>0</v>
      </c>
      <c r="GB79" s="68">
        <v>0</v>
      </c>
      <c r="GC79" s="68">
        <v>0</v>
      </c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6"/>
        <v>3</v>
      </c>
      <c r="E80" s="38">
        <f t="shared" si="77"/>
        <v>66817</v>
      </c>
      <c r="F80" s="69">
        <f t="shared" si="78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9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80"/>
        <v>3</v>
      </c>
      <c r="Q80" s="69">
        <v>1</v>
      </c>
      <c r="R80" s="69">
        <v>0</v>
      </c>
      <c r="S80" s="69">
        <v>2</v>
      </c>
      <c r="T80" s="69">
        <v>0</v>
      </c>
      <c r="U80" s="69">
        <f t="shared" si="81"/>
        <v>66817</v>
      </c>
      <c r="V80" s="69">
        <v>19465</v>
      </c>
      <c r="W80" s="69">
        <v>0</v>
      </c>
      <c r="X80" s="69">
        <v>47352</v>
      </c>
      <c r="Y80" s="69">
        <v>0</v>
      </c>
      <c r="Z80" s="69">
        <f t="shared" si="82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83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4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5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6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7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8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9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90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91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92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93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4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5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6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7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8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9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100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101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102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103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4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5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6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7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8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9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10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11"/>
        <v>0</v>
      </c>
      <c r="FP80" s="70">
        <v>0</v>
      </c>
      <c r="FQ80" s="70">
        <v>0</v>
      </c>
      <c r="FR80" s="70">
        <v>0</v>
      </c>
      <c r="FS80" s="70">
        <v>0</v>
      </c>
      <c r="FT80" s="70">
        <f t="shared" si="112"/>
        <v>0</v>
      </c>
      <c r="FU80" s="70">
        <v>0</v>
      </c>
      <c r="FV80" s="70">
        <v>0</v>
      </c>
      <c r="FW80" s="70">
        <v>0</v>
      </c>
      <c r="FX80" s="70">
        <v>0</v>
      </c>
      <c r="FY80" s="70">
        <f t="shared" si="113"/>
        <v>0</v>
      </c>
      <c r="FZ80" s="70">
        <v>0</v>
      </c>
      <c r="GA80" s="70">
        <v>0</v>
      </c>
      <c r="GB80" s="70">
        <v>0</v>
      </c>
      <c r="GC80" s="70">
        <v>0</v>
      </c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6"/>
        <v>3</v>
      </c>
      <c r="E81" s="38">
        <f t="shared" si="77"/>
        <v>66817</v>
      </c>
      <c r="F81" s="67">
        <f t="shared" si="78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9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80"/>
        <v>3</v>
      </c>
      <c r="Q81" s="67">
        <v>1</v>
      </c>
      <c r="R81" s="67">
        <v>0</v>
      </c>
      <c r="S81" s="67">
        <v>2</v>
      </c>
      <c r="T81" s="67">
        <v>0</v>
      </c>
      <c r="U81" s="67">
        <f t="shared" si="81"/>
        <v>66817</v>
      </c>
      <c r="V81" s="67">
        <v>19465</v>
      </c>
      <c r="W81" s="67">
        <v>0</v>
      </c>
      <c r="X81" s="67">
        <v>47352</v>
      </c>
      <c r="Y81" s="67">
        <v>0</v>
      </c>
      <c r="Z81" s="67">
        <f t="shared" si="82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83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4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5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6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7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8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9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90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91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92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93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4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5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6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7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8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9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100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101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102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103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4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5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6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7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8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9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10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11"/>
        <v>0</v>
      </c>
      <c r="FP81" s="68">
        <v>0</v>
      </c>
      <c r="FQ81" s="68">
        <v>0</v>
      </c>
      <c r="FR81" s="68">
        <v>0</v>
      </c>
      <c r="FS81" s="68">
        <v>0</v>
      </c>
      <c r="FT81" s="68">
        <f t="shared" si="112"/>
        <v>0</v>
      </c>
      <c r="FU81" s="68">
        <v>0</v>
      </c>
      <c r="FV81" s="68">
        <v>0</v>
      </c>
      <c r="FW81" s="68">
        <v>0</v>
      </c>
      <c r="FX81" s="68">
        <v>0</v>
      </c>
      <c r="FY81" s="68">
        <f t="shared" si="113"/>
        <v>0</v>
      </c>
      <c r="FZ81" s="68">
        <v>0</v>
      </c>
      <c r="GA81" s="68">
        <v>0</v>
      </c>
      <c r="GB81" s="68">
        <v>0</v>
      </c>
      <c r="GC81" s="68">
        <v>0</v>
      </c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6"/>
        <v>421</v>
      </c>
      <c r="E82" s="38">
        <f t="shared" si="77"/>
        <v>6461646.0499999998</v>
      </c>
      <c r="F82" s="69">
        <f t="shared" si="78"/>
        <v>4</v>
      </c>
      <c r="G82" s="69">
        <v>1</v>
      </c>
      <c r="H82" s="69">
        <v>2</v>
      </c>
      <c r="I82" s="69">
        <v>0</v>
      </c>
      <c r="J82" s="69">
        <v>1</v>
      </c>
      <c r="K82" s="69">
        <f t="shared" si="79"/>
        <v>58792</v>
      </c>
      <c r="L82" s="69">
        <v>14698</v>
      </c>
      <c r="M82" s="69">
        <v>29396</v>
      </c>
      <c r="N82" s="69">
        <v>0</v>
      </c>
      <c r="O82" s="69">
        <v>14698</v>
      </c>
      <c r="P82" s="69">
        <f t="shared" si="80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81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82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83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4"/>
        <v>101</v>
      </c>
      <c r="AK82" s="69">
        <v>18</v>
      </c>
      <c r="AL82" s="69">
        <v>24</v>
      </c>
      <c r="AM82" s="69">
        <v>16</v>
      </c>
      <c r="AN82" s="69">
        <v>43</v>
      </c>
      <c r="AO82" s="69">
        <f t="shared" si="85"/>
        <v>1604080</v>
      </c>
      <c r="AP82" s="69">
        <v>273545</v>
      </c>
      <c r="AQ82" s="69">
        <v>414552</v>
      </c>
      <c r="AR82" s="69">
        <v>225067</v>
      </c>
      <c r="AS82" s="69">
        <v>690916</v>
      </c>
      <c r="AT82" s="69">
        <f t="shared" si="86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7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8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9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90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91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92"/>
        <v>98</v>
      </c>
      <c r="BY82" s="69">
        <v>0</v>
      </c>
      <c r="BZ82" s="69">
        <v>0</v>
      </c>
      <c r="CA82" s="69">
        <v>0</v>
      </c>
      <c r="CB82" s="69">
        <v>98</v>
      </c>
      <c r="CC82" s="69">
        <f t="shared" si="93"/>
        <v>1491873.05</v>
      </c>
      <c r="CD82" s="69">
        <v>0</v>
      </c>
      <c r="CE82" s="69">
        <v>0</v>
      </c>
      <c r="CF82" s="69">
        <v>0</v>
      </c>
      <c r="CG82" s="69">
        <v>1491873.05</v>
      </c>
      <c r="CH82" s="69">
        <f t="shared" si="94"/>
        <v>171</v>
      </c>
      <c r="CI82" s="69">
        <v>46</v>
      </c>
      <c r="CJ82" s="69">
        <v>47</v>
      </c>
      <c r="CK82" s="69">
        <v>40</v>
      </c>
      <c r="CL82" s="69">
        <v>38</v>
      </c>
      <c r="CM82" s="69">
        <f t="shared" si="95"/>
        <v>2664820</v>
      </c>
      <c r="CN82" s="69">
        <v>699969</v>
      </c>
      <c r="CO82" s="69">
        <v>742824</v>
      </c>
      <c r="CP82" s="69">
        <v>626681</v>
      </c>
      <c r="CQ82" s="69">
        <v>595346</v>
      </c>
      <c r="CR82" s="69">
        <f t="shared" si="96"/>
        <v>1</v>
      </c>
      <c r="CS82" s="69">
        <v>0</v>
      </c>
      <c r="CT82" s="69">
        <v>0</v>
      </c>
      <c r="CU82" s="69">
        <v>1</v>
      </c>
      <c r="CV82" s="69">
        <v>0</v>
      </c>
      <c r="CW82" s="69">
        <f t="shared" si="97"/>
        <v>12598</v>
      </c>
      <c r="CX82" s="69">
        <v>0</v>
      </c>
      <c r="CY82" s="69">
        <v>0</v>
      </c>
      <c r="CZ82" s="69">
        <v>12598</v>
      </c>
      <c r="DA82" s="69">
        <v>0</v>
      </c>
      <c r="DB82" s="69">
        <f t="shared" si="98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9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100"/>
        <v>6</v>
      </c>
      <c r="DM82" s="70">
        <v>0</v>
      </c>
      <c r="DN82" s="70">
        <v>3</v>
      </c>
      <c r="DO82" s="70">
        <v>0</v>
      </c>
      <c r="DP82" s="70">
        <v>3</v>
      </c>
      <c r="DQ82" s="70">
        <f t="shared" si="101"/>
        <v>81718</v>
      </c>
      <c r="DR82" s="70">
        <v>0</v>
      </c>
      <c r="DS82" s="70">
        <v>40859</v>
      </c>
      <c r="DT82" s="70">
        <v>0</v>
      </c>
      <c r="DU82" s="70">
        <v>40859</v>
      </c>
      <c r="DV82" s="70">
        <f t="shared" si="102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103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4"/>
        <v>1</v>
      </c>
      <c r="EG82" s="70">
        <v>0</v>
      </c>
      <c r="EH82" s="70">
        <v>1</v>
      </c>
      <c r="EI82" s="70">
        <v>0</v>
      </c>
      <c r="EJ82" s="70">
        <v>0</v>
      </c>
      <c r="EK82" s="70">
        <f t="shared" si="105"/>
        <v>12598</v>
      </c>
      <c r="EL82" s="70">
        <v>0</v>
      </c>
      <c r="EM82" s="70">
        <v>12598</v>
      </c>
      <c r="EN82" s="70">
        <v>0</v>
      </c>
      <c r="EO82" s="70">
        <v>0</v>
      </c>
      <c r="EP82" s="70">
        <f t="shared" si="106"/>
        <v>39</v>
      </c>
      <c r="EQ82" s="70">
        <v>0</v>
      </c>
      <c r="ER82" s="70">
        <v>0</v>
      </c>
      <c r="ES82" s="70">
        <v>0</v>
      </c>
      <c r="ET82" s="70">
        <v>39</v>
      </c>
      <c r="EU82" s="70">
        <f t="shared" si="107"/>
        <v>535167</v>
      </c>
      <c r="EV82" s="70">
        <v>0</v>
      </c>
      <c r="EW82" s="70">
        <v>0</v>
      </c>
      <c r="EX82" s="70">
        <v>0</v>
      </c>
      <c r="EY82" s="70">
        <v>535167</v>
      </c>
      <c r="EZ82" s="70">
        <f t="shared" si="108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9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10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11"/>
        <v>0</v>
      </c>
      <c r="FP82" s="70">
        <v>0</v>
      </c>
      <c r="FQ82" s="70">
        <v>0</v>
      </c>
      <c r="FR82" s="70">
        <v>0</v>
      </c>
      <c r="FS82" s="70">
        <v>0</v>
      </c>
      <c r="FT82" s="70">
        <f t="shared" si="112"/>
        <v>0</v>
      </c>
      <c r="FU82" s="70">
        <v>0</v>
      </c>
      <c r="FV82" s="70">
        <v>0</v>
      </c>
      <c r="FW82" s="70">
        <v>0</v>
      </c>
      <c r="FX82" s="70">
        <v>0</v>
      </c>
      <c r="FY82" s="70">
        <f t="shared" si="113"/>
        <v>0</v>
      </c>
      <c r="FZ82" s="70">
        <v>0</v>
      </c>
      <c r="GA82" s="70">
        <v>0</v>
      </c>
      <c r="GB82" s="70">
        <v>0</v>
      </c>
      <c r="GC82" s="70">
        <v>0</v>
      </c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6"/>
        <v>421</v>
      </c>
      <c r="E83" s="38">
        <f t="shared" si="77"/>
        <v>6461646.0499999998</v>
      </c>
      <c r="F83" s="67">
        <f t="shared" si="78"/>
        <v>4</v>
      </c>
      <c r="G83" s="67">
        <v>1</v>
      </c>
      <c r="H83" s="67">
        <v>2</v>
      </c>
      <c r="I83" s="67">
        <v>0</v>
      </c>
      <c r="J83" s="67">
        <v>1</v>
      </c>
      <c r="K83" s="67">
        <f t="shared" si="79"/>
        <v>58792</v>
      </c>
      <c r="L83" s="67">
        <v>14698</v>
      </c>
      <c r="M83" s="67">
        <v>29396</v>
      </c>
      <c r="N83" s="67">
        <v>0</v>
      </c>
      <c r="O83" s="67">
        <v>14698</v>
      </c>
      <c r="P83" s="67">
        <f t="shared" si="80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81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82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83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4"/>
        <v>101</v>
      </c>
      <c r="AK83" s="67">
        <v>18</v>
      </c>
      <c r="AL83" s="67">
        <v>24</v>
      </c>
      <c r="AM83" s="67">
        <v>16</v>
      </c>
      <c r="AN83" s="67">
        <v>43</v>
      </c>
      <c r="AO83" s="67">
        <f t="shared" si="85"/>
        <v>1604080</v>
      </c>
      <c r="AP83" s="67">
        <v>273545</v>
      </c>
      <c r="AQ83" s="67">
        <v>414552</v>
      </c>
      <c r="AR83" s="67">
        <v>225067</v>
      </c>
      <c r="AS83" s="67">
        <v>690916</v>
      </c>
      <c r="AT83" s="67">
        <f t="shared" si="86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7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8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9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90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91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92"/>
        <v>98</v>
      </c>
      <c r="BY83" s="67">
        <v>0</v>
      </c>
      <c r="BZ83" s="67">
        <v>0</v>
      </c>
      <c r="CA83" s="67">
        <v>0</v>
      </c>
      <c r="CB83" s="67">
        <v>98</v>
      </c>
      <c r="CC83" s="67">
        <f t="shared" si="93"/>
        <v>1491873.05</v>
      </c>
      <c r="CD83" s="67">
        <v>0</v>
      </c>
      <c r="CE83" s="67">
        <v>0</v>
      </c>
      <c r="CF83" s="67">
        <v>0</v>
      </c>
      <c r="CG83" s="67">
        <v>1491873.05</v>
      </c>
      <c r="CH83" s="67">
        <f t="shared" si="94"/>
        <v>171</v>
      </c>
      <c r="CI83" s="67">
        <v>46</v>
      </c>
      <c r="CJ83" s="67">
        <v>47</v>
      </c>
      <c r="CK83" s="67">
        <v>40</v>
      </c>
      <c r="CL83" s="67">
        <v>38</v>
      </c>
      <c r="CM83" s="67">
        <f t="shared" si="95"/>
        <v>2664820</v>
      </c>
      <c r="CN83" s="67">
        <v>699969</v>
      </c>
      <c r="CO83" s="67">
        <v>742824</v>
      </c>
      <c r="CP83" s="67">
        <v>626681</v>
      </c>
      <c r="CQ83" s="67">
        <v>595346</v>
      </c>
      <c r="CR83" s="67">
        <f t="shared" si="96"/>
        <v>1</v>
      </c>
      <c r="CS83" s="67">
        <v>0</v>
      </c>
      <c r="CT83" s="67">
        <v>0</v>
      </c>
      <c r="CU83" s="67">
        <v>1</v>
      </c>
      <c r="CV83" s="67">
        <v>0</v>
      </c>
      <c r="CW83" s="67">
        <f t="shared" si="97"/>
        <v>12598</v>
      </c>
      <c r="CX83" s="67">
        <v>0</v>
      </c>
      <c r="CY83" s="67">
        <v>0</v>
      </c>
      <c r="CZ83" s="67">
        <v>12598</v>
      </c>
      <c r="DA83" s="67">
        <v>0</v>
      </c>
      <c r="DB83" s="67">
        <f t="shared" si="98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9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100"/>
        <v>6</v>
      </c>
      <c r="DM83" s="68">
        <v>0</v>
      </c>
      <c r="DN83" s="68">
        <v>3</v>
      </c>
      <c r="DO83" s="68">
        <v>0</v>
      </c>
      <c r="DP83" s="68">
        <v>3</v>
      </c>
      <c r="DQ83" s="68">
        <f t="shared" si="101"/>
        <v>81718</v>
      </c>
      <c r="DR83" s="68">
        <v>0</v>
      </c>
      <c r="DS83" s="68">
        <v>40859</v>
      </c>
      <c r="DT83" s="68">
        <v>0</v>
      </c>
      <c r="DU83" s="68">
        <v>40859</v>
      </c>
      <c r="DV83" s="68">
        <f t="shared" si="102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103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4"/>
        <v>1</v>
      </c>
      <c r="EG83" s="68">
        <v>0</v>
      </c>
      <c r="EH83" s="68">
        <v>1</v>
      </c>
      <c r="EI83" s="68">
        <v>0</v>
      </c>
      <c r="EJ83" s="68">
        <v>0</v>
      </c>
      <c r="EK83" s="68">
        <f t="shared" si="105"/>
        <v>12598</v>
      </c>
      <c r="EL83" s="68">
        <v>0</v>
      </c>
      <c r="EM83" s="68">
        <v>12598</v>
      </c>
      <c r="EN83" s="68">
        <v>0</v>
      </c>
      <c r="EO83" s="68">
        <v>0</v>
      </c>
      <c r="EP83" s="68">
        <f t="shared" si="106"/>
        <v>39</v>
      </c>
      <c r="EQ83" s="68">
        <v>0</v>
      </c>
      <c r="ER83" s="68">
        <v>0</v>
      </c>
      <c r="ES83" s="68">
        <v>0</v>
      </c>
      <c r="ET83" s="68">
        <v>39</v>
      </c>
      <c r="EU83" s="68">
        <f t="shared" si="107"/>
        <v>535167</v>
      </c>
      <c r="EV83" s="68">
        <v>0</v>
      </c>
      <c r="EW83" s="68">
        <v>0</v>
      </c>
      <c r="EX83" s="68">
        <v>0</v>
      </c>
      <c r="EY83" s="68">
        <v>535167</v>
      </c>
      <c r="EZ83" s="68">
        <f t="shared" si="108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9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10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11"/>
        <v>0</v>
      </c>
      <c r="FP83" s="68">
        <v>0</v>
      </c>
      <c r="FQ83" s="68">
        <v>0</v>
      </c>
      <c r="FR83" s="68">
        <v>0</v>
      </c>
      <c r="FS83" s="68">
        <v>0</v>
      </c>
      <c r="FT83" s="68">
        <f t="shared" si="112"/>
        <v>0</v>
      </c>
      <c r="FU83" s="68">
        <v>0</v>
      </c>
      <c r="FV83" s="68">
        <v>0</v>
      </c>
      <c r="FW83" s="68">
        <v>0</v>
      </c>
      <c r="FX83" s="68">
        <v>0</v>
      </c>
      <c r="FY83" s="68">
        <f t="shared" si="113"/>
        <v>0</v>
      </c>
      <c r="FZ83" s="68">
        <v>0</v>
      </c>
      <c r="GA83" s="68">
        <v>0</v>
      </c>
      <c r="GB83" s="68">
        <v>0</v>
      </c>
      <c r="GC83" s="68">
        <v>0</v>
      </c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6"/>
        <v>0</v>
      </c>
      <c r="E84" s="38">
        <f t="shared" si="77"/>
        <v>0</v>
      </c>
      <c r="F84" s="69">
        <f t="shared" si="78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9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80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81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82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83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4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5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6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7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8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9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90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91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92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93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4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5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6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7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8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9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100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101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102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103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4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5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6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7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8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9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10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11"/>
        <v>0</v>
      </c>
      <c r="FP84" s="70">
        <v>0</v>
      </c>
      <c r="FQ84" s="70">
        <v>0</v>
      </c>
      <c r="FR84" s="70">
        <v>0</v>
      </c>
      <c r="FS84" s="70">
        <v>0</v>
      </c>
      <c r="FT84" s="70">
        <f t="shared" si="112"/>
        <v>0</v>
      </c>
      <c r="FU84" s="70">
        <v>0</v>
      </c>
      <c r="FV84" s="70">
        <v>0</v>
      </c>
      <c r="FW84" s="70">
        <v>0</v>
      </c>
      <c r="FX84" s="70">
        <v>0</v>
      </c>
      <c r="FY84" s="70">
        <f t="shared" si="113"/>
        <v>0</v>
      </c>
      <c r="FZ84" s="70">
        <v>0</v>
      </c>
      <c r="GA84" s="70">
        <v>0</v>
      </c>
      <c r="GB84" s="70">
        <v>0</v>
      </c>
      <c r="GC84" s="70">
        <v>0</v>
      </c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6"/>
        <v>0</v>
      </c>
      <c r="E85" s="38">
        <f t="shared" si="77"/>
        <v>0</v>
      </c>
      <c r="F85" s="67">
        <f t="shared" si="78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9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80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81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82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83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4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5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6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7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8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9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90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91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92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93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4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5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6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7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8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9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100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101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102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103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4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5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6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7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8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9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10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11"/>
        <v>0</v>
      </c>
      <c r="FP85" s="68">
        <v>0</v>
      </c>
      <c r="FQ85" s="68">
        <v>0</v>
      </c>
      <c r="FR85" s="68">
        <v>0</v>
      </c>
      <c r="FS85" s="68">
        <v>0</v>
      </c>
      <c r="FT85" s="68">
        <f t="shared" si="112"/>
        <v>0</v>
      </c>
      <c r="FU85" s="68">
        <v>0</v>
      </c>
      <c r="FV85" s="68">
        <v>0</v>
      </c>
      <c r="FW85" s="68">
        <v>0</v>
      </c>
      <c r="FX85" s="68">
        <v>0</v>
      </c>
      <c r="FY85" s="68">
        <f t="shared" si="113"/>
        <v>0</v>
      </c>
      <c r="FZ85" s="68">
        <v>0</v>
      </c>
      <c r="GA85" s="68">
        <v>0</v>
      </c>
      <c r="GB85" s="68">
        <v>0</v>
      </c>
      <c r="GC85" s="68">
        <v>0</v>
      </c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6"/>
        <v>387</v>
      </c>
      <c r="E86" s="38">
        <f t="shared" si="77"/>
        <v>8855925</v>
      </c>
      <c r="F86" s="69">
        <f t="shared" si="78"/>
        <v>32</v>
      </c>
      <c r="G86" s="69">
        <v>7</v>
      </c>
      <c r="H86" s="69">
        <v>7</v>
      </c>
      <c r="I86" s="69">
        <v>8</v>
      </c>
      <c r="J86" s="69">
        <v>10</v>
      </c>
      <c r="K86" s="69">
        <f t="shared" si="79"/>
        <v>686953</v>
      </c>
      <c r="L86" s="69">
        <v>151398</v>
      </c>
      <c r="M86" s="69">
        <v>153287</v>
      </c>
      <c r="N86" s="69">
        <v>169897</v>
      </c>
      <c r="O86" s="69">
        <v>212371</v>
      </c>
      <c r="P86" s="69">
        <f t="shared" si="80"/>
        <v>223</v>
      </c>
      <c r="Q86" s="69">
        <v>38</v>
      </c>
      <c r="R86" s="69">
        <v>66</v>
      </c>
      <c r="S86" s="69">
        <v>68</v>
      </c>
      <c r="T86" s="69">
        <v>51</v>
      </c>
      <c r="U86" s="69">
        <f t="shared" si="81"/>
        <v>5737615</v>
      </c>
      <c r="V86" s="69">
        <v>838129</v>
      </c>
      <c r="W86" s="69">
        <v>1451976</v>
      </c>
      <c r="X86" s="69">
        <v>1507442</v>
      </c>
      <c r="Y86" s="69">
        <v>1940068</v>
      </c>
      <c r="Z86" s="69">
        <f t="shared" si="82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83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4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5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6"/>
        <v>4</v>
      </c>
      <c r="AU86" s="69">
        <v>1</v>
      </c>
      <c r="AV86" s="69">
        <v>2</v>
      </c>
      <c r="AW86" s="69">
        <v>0</v>
      </c>
      <c r="AX86" s="69">
        <v>1</v>
      </c>
      <c r="AY86" s="69">
        <f t="shared" si="87"/>
        <v>75079</v>
      </c>
      <c r="AZ86" s="69">
        <v>18770</v>
      </c>
      <c r="BA86" s="69">
        <v>37539</v>
      </c>
      <c r="BB86" s="69">
        <v>0</v>
      </c>
      <c r="BC86" s="69">
        <v>18770</v>
      </c>
      <c r="BD86" s="69">
        <f t="shared" si="88"/>
        <v>6</v>
      </c>
      <c r="BE86" s="69">
        <v>0</v>
      </c>
      <c r="BF86" s="69">
        <v>0</v>
      </c>
      <c r="BG86" s="69">
        <v>3</v>
      </c>
      <c r="BH86" s="69">
        <v>3</v>
      </c>
      <c r="BI86" s="69">
        <f t="shared" si="89"/>
        <v>62607</v>
      </c>
      <c r="BJ86" s="69">
        <v>0</v>
      </c>
      <c r="BK86" s="69">
        <v>0</v>
      </c>
      <c r="BL86" s="69">
        <v>24950</v>
      </c>
      <c r="BM86" s="69">
        <v>37657</v>
      </c>
      <c r="BN86" s="69">
        <f t="shared" si="90"/>
        <v>3</v>
      </c>
      <c r="BO86" s="69">
        <v>1</v>
      </c>
      <c r="BP86" s="69">
        <v>2</v>
      </c>
      <c r="BQ86" s="69">
        <v>0</v>
      </c>
      <c r="BR86" s="69">
        <v>0</v>
      </c>
      <c r="BS86" s="69">
        <f t="shared" si="91"/>
        <v>56310</v>
      </c>
      <c r="BT86" s="69">
        <v>18770</v>
      </c>
      <c r="BU86" s="69">
        <v>37540</v>
      </c>
      <c r="BV86" s="69">
        <v>0</v>
      </c>
      <c r="BW86" s="69">
        <v>0</v>
      </c>
      <c r="BX86" s="69">
        <f t="shared" si="92"/>
        <v>44</v>
      </c>
      <c r="BY86" s="69">
        <v>12</v>
      </c>
      <c r="BZ86" s="69">
        <v>12</v>
      </c>
      <c r="CA86" s="69">
        <v>8</v>
      </c>
      <c r="CB86" s="69">
        <v>12</v>
      </c>
      <c r="CC86" s="69">
        <f t="shared" si="93"/>
        <v>780534</v>
      </c>
      <c r="CD86" s="69">
        <v>225237</v>
      </c>
      <c r="CE86" s="69">
        <v>225237</v>
      </c>
      <c r="CF86" s="69">
        <v>104823</v>
      </c>
      <c r="CG86" s="69">
        <v>225237</v>
      </c>
      <c r="CH86" s="69">
        <f t="shared" si="94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5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6"/>
        <v>3</v>
      </c>
      <c r="CS86" s="69">
        <v>0</v>
      </c>
      <c r="CT86" s="69">
        <v>2</v>
      </c>
      <c r="CU86" s="69">
        <v>1</v>
      </c>
      <c r="CV86" s="69">
        <v>0</v>
      </c>
      <c r="CW86" s="69">
        <f t="shared" si="97"/>
        <v>56310</v>
      </c>
      <c r="CX86" s="69">
        <v>0</v>
      </c>
      <c r="CY86" s="69">
        <v>37540</v>
      </c>
      <c r="CZ86" s="69">
        <v>18770</v>
      </c>
      <c r="DA86" s="69">
        <v>0</v>
      </c>
      <c r="DB86" s="69">
        <f t="shared" si="98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9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100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101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102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103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4"/>
        <v>16</v>
      </c>
      <c r="EG86" s="70">
        <v>4</v>
      </c>
      <c r="EH86" s="70">
        <v>7</v>
      </c>
      <c r="EI86" s="70">
        <v>5</v>
      </c>
      <c r="EJ86" s="70">
        <v>0</v>
      </c>
      <c r="EK86" s="70">
        <f t="shared" si="105"/>
        <v>346284</v>
      </c>
      <c r="EL86" s="70">
        <v>80825</v>
      </c>
      <c r="EM86" s="70">
        <v>160118</v>
      </c>
      <c r="EN86" s="70">
        <v>105341</v>
      </c>
      <c r="EO86" s="70">
        <v>0</v>
      </c>
      <c r="EP86" s="70">
        <f t="shared" si="106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7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8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9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10"/>
        <v>7</v>
      </c>
      <c r="FK86" s="70">
        <v>0</v>
      </c>
      <c r="FL86" s="70">
        <v>0</v>
      </c>
      <c r="FM86" s="70">
        <v>2</v>
      </c>
      <c r="FN86" s="70">
        <v>5</v>
      </c>
      <c r="FO86" s="70">
        <f t="shared" si="111"/>
        <v>131390</v>
      </c>
      <c r="FP86" s="70">
        <v>0</v>
      </c>
      <c r="FQ86" s="70">
        <v>0</v>
      </c>
      <c r="FR86" s="70">
        <v>37540</v>
      </c>
      <c r="FS86" s="70">
        <v>93850</v>
      </c>
      <c r="FT86" s="70">
        <f t="shared" si="112"/>
        <v>49</v>
      </c>
      <c r="FU86" s="70">
        <v>1</v>
      </c>
      <c r="FV86" s="70">
        <v>8</v>
      </c>
      <c r="FW86" s="70">
        <v>19</v>
      </c>
      <c r="FX86" s="70">
        <v>21</v>
      </c>
      <c r="FY86" s="70">
        <f t="shared" si="113"/>
        <v>922843</v>
      </c>
      <c r="FZ86" s="70">
        <v>18770</v>
      </c>
      <c r="GA86" s="70">
        <v>150158</v>
      </c>
      <c r="GB86" s="70">
        <v>321393</v>
      </c>
      <c r="GC86" s="70">
        <v>432522</v>
      </c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6"/>
        <v>323</v>
      </c>
      <c r="E87" s="38">
        <f t="shared" si="77"/>
        <v>7630727</v>
      </c>
      <c r="F87" s="67">
        <f t="shared" si="78"/>
        <v>25</v>
      </c>
      <c r="G87" s="67">
        <v>0</v>
      </c>
      <c r="H87" s="67">
        <v>7</v>
      </c>
      <c r="I87" s="67">
        <v>8</v>
      </c>
      <c r="J87" s="67">
        <v>10</v>
      </c>
      <c r="K87" s="67">
        <f t="shared" si="79"/>
        <v>535555</v>
      </c>
      <c r="L87" s="67">
        <v>0</v>
      </c>
      <c r="M87" s="67">
        <v>153287</v>
      </c>
      <c r="N87" s="67">
        <v>169897</v>
      </c>
      <c r="O87" s="67">
        <v>212371</v>
      </c>
      <c r="P87" s="67">
        <f t="shared" si="80"/>
        <v>219</v>
      </c>
      <c r="Q87" s="67">
        <v>37</v>
      </c>
      <c r="R87" s="67">
        <v>65</v>
      </c>
      <c r="S87" s="67">
        <v>66</v>
      </c>
      <c r="T87" s="67">
        <v>51</v>
      </c>
      <c r="U87" s="67">
        <f t="shared" si="81"/>
        <v>5613278</v>
      </c>
      <c r="V87" s="67">
        <v>804562</v>
      </c>
      <c r="W87" s="67">
        <v>1423375</v>
      </c>
      <c r="X87" s="67">
        <v>1445273</v>
      </c>
      <c r="Y87" s="67">
        <v>1940068</v>
      </c>
      <c r="Z87" s="67">
        <f t="shared" si="82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83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4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5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6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7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8"/>
        <v>6</v>
      </c>
      <c r="BE87" s="67">
        <v>0</v>
      </c>
      <c r="BF87" s="67">
        <v>0</v>
      </c>
      <c r="BG87" s="67">
        <v>3</v>
      </c>
      <c r="BH87" s="67">
        <v>3</v>
      </c>
      <c r="BI87" s="67">
        <f t="shared" si="89"/>
        <v>62607</v>
      </c>
      <c r="BJ87" s="67">
        <v>0</v>
      </c>
      <c r="BK87" s="67">
        <v>0</v>
      </c>
      <c r="BL87" s="67">
        <v>24950</v>
      </c>
      <c r="BM87" s="67">
        <v>37657</v>
      </c>
      <c r="BN87" s="67">
        <f t="shared" si="90"/>
        <v>1</v>
      </c>
      <c r="BO87" s="67">
        <v>1</v>
      </c>
      <c r="BP87" s="67">
        <v>0</v>
      </c>
      <c r="BQ87" s="67">
        <v>0</v>
      </c>
      <c r="BR87" s="67">
        <v>0</v>
      </c>
      <c r="BS87" s="67">
        <f t="shared" si="91"/>
        <v>18770</v>
      </c>
      <c r="BT87" s="67">
        <v>18770</v>
      </c>
      <c r="BU87" s="67">
        <v>0</v>
      </c>
      <c r="BV87" s="67">
        <v>0</v>
      </c>
      <c r="BW87" s="67">
        <v>0</v>
      </c>
      <c r="BX87" s="67">
        <f t="shared" si="92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93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4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5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6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7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8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9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100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101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102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103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4"/>
        <v>16</v>
      </c>
      <c r="EG87" s="68">
        <v>4</v>
      </c>
      <c r="EH87" s="68">
        <v>7</v>
      </c>
      <c r="EI87" s="68">
        <v>5</v>
      </c>
      <c r="EJ87" s="68">
        <v>0</v>
      </c>
      <c r="EK87" s="68">
        <f t="shared" si="105"/>
        <v>346284</v>
      </c>
      <c r="EL87" s="68">
        <v>80825</v>
      </c>
      <c r="EM87" s="68">
        <v>160118</v>
      </c>
      <c r="EN87" s="68">
        <v>105341</v>
      </c>
      <c r="EO87" s="68">
        <v>0</v>
      </c>
      <c r="EP87" s="68">
        <f t="shared" si="106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7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8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9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10"/>
        <v>7</v>
      </c>
      <c r="FK87" s="68">
        <v>0</v>
      </c>
      <c r="FL87" s="68">
        <v>0</v>
      </c>
      <c r="FM87" s="68">
        <v>2</v>
      </c>
      <c r="FN87" s="68">
        <v>5</v>
      </c>
      <c r="FO87" s="68">
        <f t="shared" si="111"/>
        <v>131390</v>
      </c>
      <c r="FP87" s="68">
        <v>0</v>
      </c>
      <c r="FQ87" s="68">
        <v>0</v>
      </c>
      <c r="FR87" s="68">
        <v>37540</v>
      </c>
      <c r="FS87" s="68">
        <v>93850</v>
      </c>
      <c r="FT87" s="68">
        <f t="shared" si="112"/>
        <v>49</v>
      </c>
      <c r="FU87" s="68">
        <v>1</v>
      </c>
      <c r="FV87" s="68">
        <v>8</v>
      </c>
      <c r="FW87" s="68">
        <v>19</v>
      </c>
      <c r="FX87" s="68">
        <v>21</v>
      </c>
      <c r="FY87" s="68">
        <f t="shared" si="113"/>
        <v>922843</v>
      </c>
      <c r="FZ87" s="68">
        <v>18770</v>
      </c>
      <c r="GA87" s="68">
        <v>150158</v>
      </c>
      <c r="GB87" s="68">
        <v>321393</v>
      </c>
      <c r="GC87" s="68">
        <v>432522</v>
      </c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6"/>
        <v>64</v>
      </c>
      <c r="E88" s="38">
        <f t="shared" si="77"/>
        <v>1225198</v>
      </c>
      <c r="F88" s="67">
        <f t="shared" si="78"/>
        <v>7</v>
      </c>
      <c r="G88" s="67">
        <v>7</v>
      </c>
      <c r="H88" s="67">
        <v>0</v>
      </c>
      <c r="I88" s="67">
        <v>0</v>
      </c>
      <c r="J88" s="67">
        <v>0</v>
      </c>
      <c r="K88" s="67">
        <f t="shared" si="79"/>
        <v>151398</v>
      </c>
      <c r="L88" s="67">
        <v>151398</v>
      </c>
      <c r="M88" s="67">
        <v>0</v>
      </c>
      <c r="N88" s="67">
        <v>0</v>
      </c>
      <c r="O88" s="67">
        <v>0</v>
      </c>
      <c r="P88" s="67">
        <f t="shared" si="80"/>
        <v>4</v>
      </c>
      <c r="Q88" s="67">
        <v>1</v>
      </c>
      <c r="R88" s="67">
        <v>1</v>
      </c>
      <c r="S88" s="67">
        <v>2</v>
      </c>
      <c r="T88" s="67">
        <v>0</v>
      </c>
      <c r="U88" s="67">
        <f t="shared" si="81"/>
        <v>124337</v>
      </c>
      <c r="V88" s="67">
        <v>33567</v>
      </c>
      <c r="W88" s="67">
        <v>28601</v>
      </c>
      <c r="X88" s="67">
        <v>62169</v>
      </c>
      <c r="Y88" s="67">
        <v>0</v>
      </c>
      <c r="Z88" s="67">
        <f t="shared" si="82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83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4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5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6"/>
        <v>4</v>
      </c>
      <c r="AU88" s="67">
        <v>1</v>
      </c>
      <c r="AV88" s="67">
        <v>2</v>
      </c>
      <c r="AW88" s="67">
        <v>0</v>
      </c>
      <c r="AX88" s="67">
        <v>1</v>
      </c>
      <c r="AY88" s="67">
        <f t="shared" si="87"/>
        <v>75079</v>
      </c>
      <c r="AZ88" s="67">
        <v>18770</v>
      </c>
      <c r="BA88" s="67">
        <v>37539</v>
      </c>
      <c r="BB88" s="67">
        <v>0</v>
      </c>
      <c r="BC88" s="67">
        <v>18770</v>
      </c>
      <c r="BD88" s="67">
        <f t="shared" si="88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9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90"/>
        <v>2</v>
      </c>
      <c r="BO88" s="67">
        <v>0</v>
      </c>
      <c r="BP88" s="67">
        <v>2</v>
      </c>
      <c r="BQ88" s="67">
        <v>0</v>
      </c>
      <c r="BR88" s="67">
        <v>0</v>
      </c>
      <c r="BS88" s="67">
        <f t="shared" si="91"/>
        <v>37540</v>
      </c>
      <c r="BT88" s="67">
        <v>0</v>
      </c>
      <c r="BU88" s="67">
        <v>37540</v>
      </c>
      <c r="BV88" s="67">
        <v>0</v>
      </c>
      <c r="BW88" s="67">
        <v>0</v>
      </c>
      <c r="BX88" s="67">
        <f t="shared" si="92"/>
        <v>44</v>
      </c>
      <c r="BY88" s="67">
        <v>12</v>
      </c>
      <c r="BZ88" s="67">
        <v>12</v>
      </c>
      <c r="CA88" s="67">
        <v>8</v>
      </c>
      <c r="CB88" s="67">
        <v>12</v>
      </c>
      <c r="CC88" s="67">
        <f t="shared" si="93"/>
        <v>780534</v>
      </c>
      <c r="CD88" s="67">
        <v>225237</v>
      </c>
      <c r="CE88" s="67">
        <v>225237</v>
      </c>
      <c r="CF88" s="67">
        <v>104823</v>
      </c>
      <c r="CG88" s="67">
        <v>225237</v>
      </c>
      <c r="CH88" s="67">
        <f t="shared" si="94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5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6"/>
        <v>3</v>
      </c>
      <c r="CS88" s="67">
        <v>0</v>
      </c>
      <c r="CT88" s="67">
        <v>2</v>
      </c>
      <c r="CU88" s="67">
        <v>1</v>
      </c>
      <c r="CV88" s="67">
        <v>0</v>
      </c>
      <c r="CW88" s="67">
        <f t="shared" si="97"/>
        <v>56310</v>
      </c>
      <c r="CX88" s="67">
        <v>0</v>
      </c>
      <c r="CY88" s="67">
        <v>37540</v>
      </c>
      <c r="CZ88" s="67">
        <v>18770</v>
      </c>
      <c r="DA88" s="67">
        <v>0</v>
      </c>
      <c r="DB88" s="67">
        <f t="shared" si="98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9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100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101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102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103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4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5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6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7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8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9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10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11"/>
        <v>0</v>
      </c>
      <c r="FP88" s="68">
        <v>0</v>
      </c>
      <c r="FQ88" s="68">
        <v>0</v>
      </c>
      <c r="FR88" s="68">
        <v>0</v>
      </c>
      <c r="FS88" s="68">
        <v>0</v>
      </c>
      <c r="FT88" s="68">
        <f t="shared" si="112"/>
        <v>0</v>
      </c>
      <c r="FU88" s="68">
        <v>0</v>
      </c>
      <c r="FV88" s="68">
        <v>0</v>
      </c>
      <c r="FW88" s="68">
        <v>0</v>
      </c>
      <c r="FX88" s="68">
        <v>0</v>
      </c>
      <c r="FY88" s="68">
        <f t="shared" si="113"/>
        <v>0</v>
      </c>
      <c r="FZ88" s="68">
        <v>0</v>
      </c>
      <c r="GA88" s="68">
        <v>0</v>
      </c>
      <c r="GB88" s="68">
        <v>0</v>
      </c>
      <c r="GC88" s="68">
        <v>0</v>
      </c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6"/>
        <v>8</v>
      </c>
      <c r="E89" s="38">
        <f t="shared" si="77"/>
        <v>174786</v>
      </c>
      <c r="F89" s="69">
        <f t="shared" si="78"/>
        <v>3</v>
      </c>
      <c r="G89" s="69">
        <v>1</v>
      </c>
      <c r="H89" s="69">
        <v>0</v>
      </c>
      <c r="I89" s="69">
        <v>0</v>
      </c>
      <c r="J89" s="69">
        <v>2</v>
      </c>
      <c r="K89" s="69">
        <f t="shared" si="79"/>
        <v>95337</v>
      </c>
      <c r="L89" s="69">
        <v>31779</v>
      </c>
      <c r="M89" s="69">
        <v>0</v>
      </c>
      <c r="N89" s="69">
        <v>0</v>
      </c>
      <c r="O89" s="69">
        <v>63558</v>
      </c>
      <c r="P89" s="69">
        <f t="shared" si="80"/>
        <v>5</v>
      </c>
      <c r="Q89" s="69">
        <v>0</v>
      </c>
      <c r="R89" s="69">
        <v>4</v>
      </c>
      <c r="S89" s="69">
        <v>1</v>
      </c>
      <c r="T89" s="69">
        <v>0</v>
      </c>
      <c r="U89" s="69">
        <f t="shared" si="81"/>
        <v>79449</v>
      </c>
      <c r="V89" s="69">
        <v>0</v>
      </c>
      <c r="W89" s="69">
        <v>63559</v>
      </c>
      <c r="X89" s="69">
        <v>15890</v>
      </c>
      <c r="Y89" s="69">
        <v>0</v>
      </c>
      <c r="Z89" s="69">
        <f t="shared" si="82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83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4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5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6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7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8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9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90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91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92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93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4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5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6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7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8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9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100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101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102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103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4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5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6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7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8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9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10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11"/>
        <v>0</v>
      </c>
      <c r="FP89" s="70">
        <v>0</v>
      </c>
      <c r="FQ89" s="70">
        <v>0</v>
      </c>
      <c r="FR89" s="70">
        <v>0</v>
      </c>
      <c r="FS89" s="70">
        <v>0</v>
      </c>
      <c r="FT89" s="70">
        <f t="shared" si="112"/>
        <v>0</v>
      </c>
      <c r="FU89" s="70">
        <v>0</v>
      </c>
      <c r="FV89" s="70">
        <v>0</v>
      </c>
      <c r="FW89" s="70">
        <v>0</v>
      </c>
      <c r="FX89" s="70">
        <v>0</v>
      </c>
      <c r="FY89" s="70">
        <f t="shared" si="113"/>
        <v>0</v>
      </c>
      <c r="FZ89" s="70">
        <v>0</v>
      </c>
      <c r="GA89" s="70">
        <v>0</v>
      </c>
      <c r="GB89" s="70">
        <v>0</v>
      </c>
      <c r="GC89" s="70">
        <v>0</v>
      </c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6"/>
        <v>8</v>
      </c>
      <c r="E90" s="38">
        <f t="shared" si="77"/>
        <v>174786</v>
      </c>
      <c r="F90" s="67">
        <f t="shared" si="78"/>
        <v>3</v>
      </c>
      <c r="G90" s="67">
        <v>1</v>
      </c>
      <c r="H90" s="67">
        <v>0</v>
      </c>
      <c r="I90" s="67">
        <v>0</v>
      </c>
      <c r="J90" s="67">
        <v>2</v>
      </c>
      <c r="K90" s="67">
        <f t="shared" si="79"/>
        <v>95337</v>
      </c>
      <c r="L90" s="67">
        <v>31779</v>
      </c>
      <c r="M90" s="67">
        <v>0</v>
      </c>
      <c r="N90" s="67">
        <v>0</v>
      </c>
      <c r="O90" s="67">
        <v>63558</v>
      </c>
      <c r="P90" s="67">
        <f t="shared" si="80"/>
        <v>5</v>
      </c>
      <c r="Q90" s="67">
        <v>0</v>
      </c>
      <c r="R90" s="67">
        <v>4</v>
      </c>
      <c r="S90" s="67">
        <v>1</v>
      </c>
      <c r="T90" s="67">
        <v>0</v>
      </c>
      <c r="U90" s="67">
        <f t="shared" si="81"/>
        <v>79449</v>
      </c>
      <c r="V90" s="67">
        <v>0</v>
      </c>
      <c r="W90" s="67">
        <v>63559</v>
      </c>
      <c r="X90" s="67">
        <v>15890</v>
      </c>
      <c r="Y90" s="67">
        <v>0</v>
      </c>
      <c r="Z90" s="67">
        <f t="shared" si="82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83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4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5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6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7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8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9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90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91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92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93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4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5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6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7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8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9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100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101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102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103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4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5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7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8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9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10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11"/>
        <v>0</v>
      </c>
      <c r="FP90" s="68">
        <v>0</v>
      </c>
      <c r="FQ90" s="68">
        <v>0</v>
      </c>
      <c r="FR90" s="68">
        <v>0</v>
      </c>
      <c r="FS90" s="68">
        <v>0</v>
      </c>
      <c r="FT90" s="68">
        <f t="shared" si="112"/>
        <v>0</v>
      </c>
      <c r="FU90" s="68">
        <v>0</v>
      </c>
      <c r="FV90" s="68">
        <v>0</v>
      </c>
      <c r="FW90" s="68">
        <v>0</v>
      </c>
      <c r="FX90" s="68">
        <v>0</v>
      </c>
      <c r="FY90" s="68">
        <f t="shared" si="113"/>
        <v>0</v>
      </c>
      <c r="FZ90" s="68">
        <v>0</v>
      </c>
      <c r="GA90" s="68">
        <v>0</v>
      </c>
      <c r="GB90" s="68">
        <v>0</v>
      </c>
      <c r="GC90" s="68">
        <v>0</v>
      </c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6"/>
        <v>199</v>
      </c>
      <c r="E91" s="38">
        <f t="shared" si="77"/>
        <v>4861968</v>
      </c>
      <c r="F91" s="69">
        <f t="shared" si="78"/>
        <v>72</v>
      </c>
      <c r="G91" s="69">
        <v>19</v>
      </c>
      <c r="H91" s="69">
        <v>20</v>
      </c>
      <c r="I91" s="69">
        <v>13</v>
      </c>
      <c r="J91" s="69">
        <v>20</v>
      </c>
      <c r="K91" s="69">
        <f t="shared" si="79"/>
        <v>1318353</v>
      </c>
      <c r="L91" s="69">
        <v>355783</v>
      </c>
      <c r="M91" s="69">
        <v>364074</v>
      </c>
      <c r="N91" s="69">
        <v>242713</v>
      </c>
      <c r="O91" s="69">
        <v>355783</v>
      </c>
      <c r="P91" s="69">
        <f t="shared" si="80"/>
        <v>92</v>
      </c>
      <c r="Q91" s="69">
        <v>7</v>
      </c>
      <c r="R91" s="69">
        <v>11</v>
      </c>
      <c r="S91" s="69">
        <v>7</v>
      </c>
      <c r="T91" s="69">
        <v>67</v>
      </c>
      <c r="U91" s="69">
        <f t="shared" si="81"/>
        <v>1801973</v>
      </c>
      <c r="V91" s="69">
        <v>138518</v>
      </c>
      <c r="W91" s="69">
        <v>213519</v>
      </c>
      <c r="X91" s="69">
        <v>139035</v>
      </c>
      <c r="Y91" s="69">
        <v>1310901</v>
      </c>
      <c r="Z91" s="69">
        <f t="shared" si="82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83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4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5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6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7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8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9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90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91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92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93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4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5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6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7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8"/>
        <v>35</v>
      </c>
      <c r="DC91" s="69">
        <v>18</v>
      </c>
      <c r="DD91" s="69">
        <v>-5</v>
      </c>
      <c r="DE91" s="69">
        <v>0</v>
      </c>
      <c r="DF91" s="69">
        <v>22</v>
      </c>
      <c r="DG91" s="69">
        <f t="shared" si="99"/>
        <v>1741642</v>
      </c>
      <c r="DH91" s="69">
        <v>679984</v>
      </c>
      <c r="DI91" s="69">
        <v>-122632</v>
      </c>
      <c r="DJ91" s="69">
        <v>0</v>
      </c>
      <c r="DK91" s="69">
        <v>1184290</v>
      </c>
      <c r="DL91" s="70">
        <f t="shared" si="10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0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0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0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5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6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7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8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9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10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11"/>
        <v>0</v>
      </c>
      <c r="FP91" s="70">
        <v>0</v>
      </c>
      <c r="FQ91" s="70">
        <v>0</v>
      </c>
      <c r="FR91" s="70">
        <v>0</v>
      </c>
      <c r="FS91" s="70">
        <v>0</v>
      </c>
      <c r="FT91" s="70">
        <f t="shared" si="112"/>
        <v>0</v>
      </c>
      <c r="FU91" s="70">
        <v>0</v>
      </c>
      <c r="FV91" s="70">
        <v>0</v>
      </c>
      <c r="FW91" s="70">
        <v>0</v>
      </c>
      <c r="FX91" s="70">
        <v>0</v>
      </c>
      <c r="FY91" s="70">
        <f t="shared" si="113"/>
        <v>0</v>
      </c>
      <c r="FZ91" s="70">
        <v>0</v>
      </c>
      <c r="GA91" s="70">
        <v>0</v>
      </c>
      <c r="GB91" s="70">
        <v>0</v>
      </c>
      <c r="GC91" s="70">
        <v>0</v>
      </c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6"/>
        <v>0</v>
      </c>
      <c r="E92" s="38">
        <f t="shared" si="77"/>
        <v>0</v>
      </c>
      <c r="F92" s="67">
        <f t="shared" si="78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9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80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81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82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83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4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5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6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7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8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9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90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91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92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93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4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5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6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7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8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9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100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101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102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103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4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5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7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8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9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10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11"/>
        <v>0</v>
      </c>
      <c r="FP92" s="68">
        <v>0</v>
      </c>
      <c r="FQ92" s="68">
        <v>0</v>
      </c>
      <c r="FR92" s="68">
        <v>0</v>
      </c>
      <c r="FS92" s="68">
        <v>0</v>
      </c>
      <c r="FT92" s="68">
        <f t="shared" si="112"/>
        <v>0</v>
      </c>
      <c r="FU92" s="68">
        <v>0</v>
      </c>
      <c r="FV92" s="68">
        <v>0</v>
      </c>
      <c r="FW92" s="68">
        <v>0</v>
      </c>
      <c r="FX92" s="68">
        <v>0</v>
      </c>
      <c r="FY92" s="68">
        <f t="shared" si="113"/>
        <v>0</v>
      </c>
      <c r="FZ92" s="68">
        <v>0</v>
      </c>
      <c r="GA92" s="68">
        <v>0</v>
      </c>
      <c r="GB92" s="68">
        <v>0</v>
      </c>
      <c r="GC92" s="68">
        <v>0</v>
      </c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6"/>
        <v>199</v>
      </c>
      <c r="E93" s="38">
        <f t="shared" si="77"/>
        <v>4861968</v>
      </c>
      <c r="F93" s="67">
        <f t="shared" si="78"/>
        <v>72</v>
      </c>
      <c r="G93" s="67">
        <v>19</v>
      </c>
      <c r="H93" s="67">
        <v>20</v>
      </c>
      <c r="I93" s="67">
        <v>13</v>
      </c>
      <c r="J93" s="67">
        <v>20</v>
      </c>
      <c r="K93" s="67">
        <f t="shared" si="79"/>
        <v>1318353</v>
      </c>
      <c r="L93" s="67">
        <v>355783</v>
      </c>
      <c r="M93" s="67">
        <v>364074</v>
      </c>
      <c r="N93" s="67">
        <v>242713</v>
      </c>
      <c r="O93" s="67">
        <v>355783</v>
      </c>
      <c r="P93" s="67">
        <f t="shared" si="80"/>
        <v>92</v>
      </c>
      <c r="Q93" s="67">
        <v>7</v>
      </c>
      <c r="R93" s="67">
        <v>11</v>
      </c>
      <c r="S93" s="67">
        <v>7</v>
      </c>
      <c r="T93" s="67">
        <v>67</v>
      </c>
      <c r="U93" s="67">
        <f t="shared" si="81"/>
        <v>1801973</v>
      </c>
      <c r="V93" s="67">
        <v>138518</v>
      </c>
      <c r="W93" s="67">
        <v>213519</v>
      </c>
      <c r="X93" s="67">
        <v>139035</v>
      </c>
      <c r="Y93" s="67">
        <v>1310901</v>
      </c>
      <c r="Z93" s="67">
        <f t="shared" si="82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83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4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5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6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7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8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9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90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91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92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93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4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5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6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7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8"/>
        <v>35</v>
      </c>
      <c r="DC93" s="67">
        <v>18</v>
      </c>
      <c r="DD93" s="67">
        <v>-5</v>
      </c>
      <c r="DE93" s="67">
        <v>0</v>
      </c>
      <c r="DF93" s="67">
        <v>22</v>
      </c>
      <c r="DG93" s="67">
        <f t="shared" si="99"/>
        <v>1741642</v>
      </c>
      <c r="DH93" s="67">
        <v>679984</v>
      </c>
      <c r="DI93" s="67">
        <v>-122632</v>
      </c>
      <c r="DJ93" s="67">
        <v>0</v>
      </c>
      <c r="DK93" s="67">
        <v>1184290</v>
      </c>
      <c r="DL93" s="68">
        <f t="shared" si="100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101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102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103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4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5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7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8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9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10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11"/>
        <v>0</v>
      </c>
      <c r="FP93" s="68">
        <v>0</v>
      </c>
      <c r="FQ93" s="68">
        <v>0</v>
      </c>
      <c r="FR93" s="68">
        <v>0</v>
      </c>
      <c r="FS93" s="68">
        <v>0</v>
      </c>
      <c r="FT93" s="68">
        <f t="shared" si="112"/>
        <v>0</v>
      </c>
      <c r="FU93" s="68">
        <v>0</v>
      </c>
      <c r="FV93" s="68">
        <v>0</v>
      </c>
      <c r="FW93" s="68">
        <v>0</v>
      </c>
      <c r="FX93" s="68">
        <v>0</v>
      </c>
      <c r="FY93" s="68">
        <f t="shared" si="113"/>
        <v>0</v>
      </c>
      <c r="FZ93" s="68">
        <v>0</v>
      </c>
      <c r="GA93" s="68">
        <v>0</v>
      </c>
      <c r="GB93" s="68">
        <v>0</v>
      </c>
      <c r="GC93" s="68">
        <v>0</v>
      </c>
      <c r="HA93" s="44"/>
      <c r="HB93" s="44"/>
      <c r="HC93" s="44"/>
      <c r="HD93" s="44"/>
      <c r="HE93" s="44"/>
      <c r="HF93" s="44"/>
      <c r="HG93" s="44"/>
      <c r="HH93" s="44"/>
      <c r="HI93" s="44"/>
      <c r="HJ93" s="44"/>
      <c r="HK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6"/>
        <v>9</v>
      </c>
      <c r="E94" s="38">
        <f t="shared" si="77"/>
        <v>155990</v>
      </c>
      <c r="F94" s="69">
        <f t="shared" si="78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9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80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81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82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83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4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5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6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7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8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9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90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91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92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93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4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5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6"/>
        <v>1</v>
      </c>
      <c r="CS94" s="69">
        <v>1</v>
      </c>
      <c r="CT94" s="69">
        <v>0</v>
      </c>
      <c r="CU94" s="69">
        <v>0</v>
      </c>
      <c r="CV94" s="69">
        <v>0</v>
      </c>
      <c r="CW94" s="69">
        <f t="shared" si="97"/>
        <v>18770</v>
      </c>
      <c r="CX94" s="69">
        <v>18770</v>
      </c>
      <c r="CY94" s="69">
        <v>0</v>
      </c>
      <c r="CZ94" s="69">
        <v>0</v>
      </c>
      <c r="DA94" s="69">
        <v>0</v>
      </c>
      <c r="DB94" s="69">
        <f t="shared" si="98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9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10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0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0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0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4"/>
        <v>8</v>
      </c>
      <c r="EG94" s="70">
        <v>1</v>
      </c>
      <c r="EH94" s="70">
        <v>4</v>
      </c>
      <c r="EI94" s="70">
        <v>3</v>
      </c>
      <c r="EJ94" s="70">
        <v>0</v>
      </c>
      <c r="EK94" s="70">
        <f t="shared" si="105"/>
        <v>137220</v>
      </c>
      <c r="EL94" s="70">
        <v>17025</v>
      </c>
      <c r="EM94" s="70">
        <v>81889</v>
      </c>
      <c r="EN94" s="70">
        <v>38306</v>
      </c>
      <c r="EO94" s="70">
        <v>0</v>
      </c>
      <c r="EP94" s="70">
        <f t="shared" si="106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7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8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9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10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11"/>
        <v>0</v>
      </c>
      <c r="FP94" s="70">
        <v>0</v>
      </c>
      <c r="FQ94" s="70">
        <v>0</v>
      </c>
      <c r="FR94" s="70">
        <v>0</v>
      </c>
      <c r="FS94" s="70">
        <v>0</v>
      </c>
      <c r="FT94" s="70">
        <f t="shared" si="112"/>
        <v>0</v>
      </c>
      <c r="FU94" s="70">
        <v>0</v>
      </c>
      <c r="FV94" s="70">
        <v>0</v>
      </c>
      <c r="FW94" s="70">
        <v>0</v>
      </c>
      <c r="FX94" s="70">
        <v>0</v>
      </c>
      <c r="FY94" s="70">
        <f t="shared" si="113"/>
        <v>0</v>
      </c>
      <c r="FZ94" s="70">
        <v>0</v>
      </c>
      <c r="GA94" s="70">
        <v>0</v>
      </c>
      <c r="GB94" s="70">
        <v>0</v>
      </c>
      <c r="GC94" s="70">
        <v>0</v>
      </c>
      <c r="HA94" s="44"/>
      <c r="HB94" s="44"/>
      <c r="HC94" s="44"/>
      <c r="HD94" s="44"/>
      <c r="HE94" s="44"/>
      <c r="HF94" s="44"/>
      <c r="HG94" s="44"/>
      <c r="HH94" s="44"/>
      <c r="HI94" s="44"/>
      <c r="HJ94" s="44"/>
      <c r="HK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6"/>
        <v>9</v>
      </c>
      <c r="E95" s="38">
        <f t="shared" si="77"/>
        <v>155990</v>
      </c>
      <c r="F95" s="67">
        <f t="shared" si="78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9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80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81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82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83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4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5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6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7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8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9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90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91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92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93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4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5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6"/>
        <v>1</v>
      </c>
      <c r="CS95" s="67">
        <v>1</v>
      </c>
      <c r="CT95" s="67">
        <v>0</v>
      </c>
      <c r="CU95" s="67">
        <v>0</v>
      </c>
      <c r="CV95" s="67">
        <v>0</v>
      </c>
      <c r="CW95" s="67">
        <f t="shared" si="97"/>
        <v>18770</v>
      </c>
      <c r="CX95" s="67">
        <v>18770</v>
      </c>
      <c r="CY95" s="67">
        <v>0</v>
      </c>
      <c r="CZ95" s="67">
        <v>0</v>
      </c>
      <c r="DA95" s="67">
        <v>0</v>
      </c>
      <c r="DB95" s="67">
        <f t="shared" si="98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9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100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101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102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103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4"/>
        <v>8</v>
      </c>
      <c r="EG95" s="68">
        <v>1</v>
      </c>
      <c r="EH95" s="68">
        <v>4</v>
      </c>
      <c r="EI95" s="68">
        <v>3</v>
      </c>
      <c r="EJ95" s="68">
        <v>0</v>
      </c>
      <c r="EK95" s="68">
        <f t="shared" si="105"/>
        <v>137220</v>
      </c>
      <c r="EL95" s="68">
        <v>17025</v>
      </c>
      <c r="EM95" s="68">
        <v>81889</v>
      </c>
      <c r="EN95" s="68">
        <v>38306</v>
      </c>
      <c r="EO95" s="68">
        <v>0</v>
      </c>
      <c r="EP95" s="68">
        <f t="shared" si="10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7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8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9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10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11"/>
        <v>0</v>
      </c>
      <c r="FP95" s="68">
        <v>0</v>
      </c>
      <c r="FQ95" s="68">
        <v>0</v>
      </c>
      <c r="FR95" s="68">
        <v>0</v>
      </c>
      <c r="FS95" s="68">
        <v>0</v>
      </c>
      <c r="FT95" s="68">
        <f t="shared" si="112"/>
        <v>0</v>
      </c>
      <c r="FU95" s="68">
        <v>0</v>
      </c>
      <c r="FV95" s="68">
        <v>0</v>
      </c>
      <c r="FW95" s="68">
        <v>0</v>
      </c>
      <c r="FX95" s="68">
        <v>0</v>
      </c>
      <c r="FY95" s="68">
        <f t="shared" si="113"/>
        <v>0</v>
      </c>
      <c r="FZ95" s="68">
        <v>0</v>
      </c>
      <c r="GA95" s="68">
        <v>0</v>
      </c>
      <c r="GB95" s="68">
        <v>0</v>
      </c>
      <c r="GC95" s="68">
        <v>0</v>
      </c>
      <c r="HA95" s="44"/>
      <c r="HB95" s="44"/>
      <c r="HC95" s="44"/>
      <c r="HD95" s="44"/>
      <c r="HE95" s="44"/>
      <c r="HF95" s="44"/>
      <c r="HG95" s="44"/>
      <c r="HH95" s="44"/>
      <c r="HI95" s="44"/>
      <c r="HJ95" s="44"/>
      <c r="HK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6"/>
        <v>12</v>
      </c>
      <c r="E96" s="38">
        <f t="shared" si="77"/>
        <v>288398</v>
      </c>
      <c r="F96" s="69">
        <f t="shared" si="78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9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80"/>
        <v>12</v>
      </c>
      <c r="Q96" s="69">
        <v>4</v>
      </c>
      <c r="R96" s="69">
        <v>7</v>
      </c>
      <c r="S96" s="69">
        <v>1</v>
      </c>
      <c r="T96" s="69">
        <v>0</v>
      </c>
      <c r="U96" s="69">
        <f t="shared" si="81"/>
        <v>288398</v>
      </c>
      <c r="V96" s="69">
        <v>96133</v>
      </c>
      <c r="W96" s="69">
        <v>168232</v>
      </c>
      <c r="X96" s="69">
        <v>24033</v>
      </c>
      <c r="Y96" s="69">
        <v>0</v>
      </c>
      <c r="Z96" s="69">
        <f t="shared" si="82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83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4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5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6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7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8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9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90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91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92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93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4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5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6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7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8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9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10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0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0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0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5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6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7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8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9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10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11"/>
        <v>0</v>
      </c>
      <c r="FP96" s="70">
        <v>0</v>
      </c>
      <c r="FQ96" s="70">
        <v>0</v>
      </c>
      <c r="FR96" s="70">
        <v>0</v>
      </c>
      <c r="FS96" s="70">
        <v>0</v>
      </c>
      <c r="FT96" s="70">
        <f t="shared" si="112"/>
        <v>0</v>
      </c>
      <c r="FU96" s="70">
        <v>0</v>
      </c>
      <c r="FV96" s="70">
        <v>0</v>
      </c>
      <c r="FW96" s="70">
        <v>0</v>
      </c>
      <c r="FX96" s="70">
        <v>0</v>
      </c>
      <c r="FY96" s="70">
        <f t="shared" si="113"/>
        <v>0</v>
      </c>
      <c r="FZ96" s="70">
        <v>0</v>
      </c>
      <c r="GA96" s="70">
        <v>0</v>
      </c>
      <c r="GB96" s="70">
        <v>0</v>
      </c>
      <c r="GC96" s="70">
        <v>0</v>
      </c>
      <c r="HA96" s="44"/>
      <c r="HB96" s="44"/>
      <c r="HC96" s="44"/>
      <c r="HD96" s="44"/>
      <c r="HE96" s="44"/>
      <c r="HF96" s="44"/>
      <c r="HG96" s="44"/>
      <c r="HH96" s="44"/>
      <c r="HI96" s="44"/>
      <c r="HJ96" s="44"/>
      <c r="HK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6"/>
        <v>12</v>
      </c>
      <c r="E97" s="38">
        <f t="shared" si="77"/>
        <v>288398</v>
      </c>
      <c r="F97" s="67">
        <f t="shared" si="78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9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80"/>
        <v>12</v>
      </c>
      <c r="Q97" s="67">
        <v>4</v>
      </c>
      <c r="R97" s="67">
        <v>7</v>
      </c>
      <c r="S97" s="67">
        <v>1</v>
      </c>
      <c r="T97" s="67">
        <v>0</v>
      </c>
      <c r="U97" s="67">
        <f t="shared" si="81"/>
        <v>288398</v>
      </c>
      <c r="V97" s="67">
        <v>96133</v>
      </c>
      <c r="W97" s="67">
        <v>168232</v>
      </c>
      <c r="X97" s="67">
        <v>24033</v>
      </c>
      <c r="Y97" s="67">
        <v>0</v>
      </c>
      <c r="Z97" s="67">
        <f t="shared" si="82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83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4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5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6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7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8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9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90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91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92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93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4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5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6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7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8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9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100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101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102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103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4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5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7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8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9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10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11"/>
        <v>0</v>
      </c>
      <c r="FP97" s="68">
        <v>0</v>
      </c>
      <c r="FQ97" s="68">
        <v>0</v>
      </c>
      <c r="FR97" s="68">
        <v>0</v>
      </c>
      <c r="FS97" s="68">
        <v>0</v>
      </c>
      <c r="FT97" s="68">
        <f t="shared" si="112"/>
        <v>0</v>
      </c>
      <c r="FU97" s="68">
        <v>0</v>
      </c>
      <c r="FV97" s="68">
        <v>0</v>
      </c>
      <c r="FW97" s="68">
        <v>0</v>
      </c>
      <c r="FX97" s="68">
        <v>0</v>
      </c>
      <c r="FY97" s="68">
        <f t="shared" si="113"/>
        <v>0</v>
      </c>
      <c r="FZ97" s="68">
        <v>0</v>
      </c>
      <c r="GA97" s="68">
        <v>0</v>
      </c>
      <c r="GB97" s="68">
        <v>0</v>
      </c>
      <c r="GC97" s="68">
        <v>0</v>
      </c>
      <c r="HA97" s="44"/>
      <c r="HB97" s="44"/>
      <c r="HC97" s="44"/>
      <c r="HD97" s="44"/>
      <c r="HE97" s="44"/>
      <c r="HF97" s="44"/>
      <c r="HG97" s="44"/>
      <c r="HH97" s="44"/>
      <c r="HI97" s="44"/>
      <c r="HJ97" s="44"/>
      <c r="HK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6"/>
        <v>3</v>
      </c>
      <c r="E98" s="38">
        <f t="shared" si="77"/>
        <v>53629</v>
      </c>
      <c r="F98" s="69">
        <f t="shared" si="78"/>
        <v>3</v>
      </c>
      <c r="G98" s="69">
        <v>1</v>
      </c>
      <c r="H98" s="69">
        <v>0</v>
      </c>
      <c r="I98" s="69">
        <v>1</v>
      </c>
      <c r="J98" s="69">
        <v>1</v>
      </c>
      <c r="K98" s="69">
        <f t="shared" si="79"/>
        <v>53629</v>
      </c>
      <c r="L98" s="69">
        <v>17479</v>
      </c>
      <c r="M98" s="69">
        <v>0</v>
      </c>
      <c r="N98" s="69">
        <v>18671</v>
      </c>
      <c r="O98" s="69">
        <v>17479</v>
      </c>
      <c r="P98" s="69">
        <f t="shared" si="80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81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82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83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4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5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6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7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8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9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90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91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92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93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4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5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6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7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8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9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10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0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0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0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5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6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7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8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9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10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11"/>
        <v>0</v>
      </c>
      <c r="FP98" s="70">
        <v>0</v>
      </c>
      <c r="FQ98" s="70">
        <v>0</v>
      </c>
      <c r="FR98" s="70">
        <v>0</v>
      </c>
      <c r="FS98" s="70">
        <v>0</v>
      </c>
      <c r="FT98" s="70">
        <f t="shared" si="112"/>
        <v>0</v>
      </c>
      <c r="FU98" s="70">
        <v>0</v>
      </c>
      <c r="FV98" s="70">
        <v>0</v>
      </c>
      <c r="FW98" s="70">
        <v>0</v>
      </c>
      <c r="FX98" s="70">
        <v>0</v>
      </c>
      <c r="FY98" s="70">
        <f t="shared" si="113"/>
        <v>0</v>
      </c>
      <c r="FZ98" s="70">
        <v>0</v>
      </c>
      <c r="GA98" s="70">
        <v>0</v>
      </c>
      <c r="GB98" s="70">
        <v>0</v>
      </c>
      <c r="GC98" s="70">
        <v>0</v>
      </c>
      <c r="HA98" s="44"/>
      <c r="HB98" s="44"/>
      <c r="HC98" s="44"/>
      <c r="HD98" s="44"/>
      <c r="HE98" s="44"/>
      <c r="HF98" s="44"/>
      <c r="HG98" s="44"/>
      <c r="HH98" s="44"/>
      <c r="HI98" s="44"/>
      <c r="HJ98" s="44"/>
      <c r="HK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6"/>
        <v>3</v>
      </c>
      <c r="E99" s="38">
        <f t="shared" si="77"/>
        <v>53629</v>
      </c>
      <c r="F99" s="67">
        <f t="shared" si="78"/>
        <v>3</v>
      </c>
      <c r="G99" s="67">
        <v>1</v>
      </c>
      <c r="H99" s="67">
        <v>0</v>
      </c>
      <c r="I99" s="67">
        <v>1</v>
      </c>
      <c r="J99" s="67">
        <v>1</v>
      </c>
      <c r="K99" s="67">
        <f t="shared" si="79"/>
        <v>53629</v>
      </c>
      <c r="L99" s="67">
        <v>17479</v>
      </c>
      <c r="M99" s="67">
        <v>0</v>
      </c>
      <c r="N99" s="67">
        <v>18671</v>
      </c>
      <c r="O99" s="67">
        <v>17479</v>
      </c>
      <c r="P99" s="67">
        <f t="shared" si="80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81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82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83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4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5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6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7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8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9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90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91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92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93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4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5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6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7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8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9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100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101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102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103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4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5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7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8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9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10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11"/>
        <v>0</v>
      </c>
      <c r="FP99" s="68">
        <v>0</v>
      </c>
      <c r="FQ99" s="68">
        <v>0</v>
      </c>
      <c r="FR99" s="68">
        <v>0</v>
      </c>
      <c r="FS99" s="68">
        <v>0</v>
      </c>
      <c r="FT99" s="68">
        <f t="shared" si="112"/>
        <v>0</v>
      </c>
      <c r="FU99" s="68">
        <v>0</v>
      </c>
      <c r="FV99" s="68">
        <v>0</v>
      </c>
      <c r="FW99" s="68">
        <v>0</v>
      </c>
      <c r="FX99" s="68">
        <v>0</v>
      </c>
      <c r="FY99" s="68">
        <f t="shared" si="113"/>
        <v>0</v>
      </c>
      <c r="FZ99" s="68">
        <v>0</v>
      </c>
      <c r="GA99" s="68">
        <v>0</v>
      </c>
      <c r="GB99" s="68">
        <v>0</v>
      </c>
      <c r="GC99" s="68">
        <v>0</v>
      </c>
      <c r="HA99" s="44"/>
      <c r="HB99" s="44"/>
      <c r="HC99" s="44"/>
      <c r="HD99" s="44"/>
      <c r="HE99" s="44"/>
      <c r="HF99" s="44"/>
      <c r="HG99" s="44"/>
      <c r="HH99" s="44"/>
      <c r="HI99" s="44"/>
      <c r="HJ99" s="44"/>
      <c r="HK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6"/>
        <v>134</v>
      </c>
      <c r="E100" s="38">
        <f t="shared" si="77"/>
        <v>2667421</v>
      </c>
      <c r="F100" s="69">
        <f t="shared" si="78"/>
        <v>55</v>
      </c>
      <c r="G100" s="69">
        <v>3</v>
      </c>
      <c r="H100" s="69">
        <v>15</v>
      </c>
      <c r="I100" s="69">
        <v>13</v>
      </c>
      <c r="J100" s="69">
        <v>24</v>
      </c>
      <c r="K100" s="69">
        <f t="shared" si="79"/>
        <v>1188021</v>
      </c>
      <c r="L100" s="69">
        <v>64353</v>
      </c>
      <c r="M100" s="69">
        <v>321768</v>
      </c>
      <c r="N100" s="69">
        <v>285420</v>
      </c>
      <c r="O100" s="69">
        <v>516480</v>
      </c>
      <c r="P100" s="69">
        <f t="shared" si="80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81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82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83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4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5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6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7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8"/>
        <v>3</v>
      </c>
      <c r="BE100" s="69">
        <v>0</v>
      </c>
      <c r="BF100" s="69">
        <v>0</v>
      </c>
      <c r="BG100" s="69">
        <v>1</v>
      </c>
      <c r="BH100" s="69">
        <v>2</v>
      </c>
      <c r="BI100" s="69">
        <f t="shared" si="89"/>
        <v>55161</v>
      </c>
      <c r="BJ100" s="69">
        <v>0</v>
      </c>
      <c r="BK100" s="69">
        <v>0</v>
      </c>
      <c r="BL100" s="69">
        <v>18387</v>
      </c>
      <c r="BM100" s="69">
        <v>36774</v>
      </c>
      <c r="BN100" s="69">
        <f t="shared" si="90"/>
        <v>25</v>
      </c>
      <c r="BO100" s="69">
        <v>3</v>
      </c>
      <c r="BP100" s="69">
        <v>9</v>
      </c>
      <c r="BQ100" s="69">
        <v>0</v>
      </c>
      <c r="BR100" s="69">
        <v>13</v>
      </c>
      <c r="BS100" s="69">
        <f t="shared" si="91"/>
        <v>491236</v>
      </c>
      <c r="BT100" s="69">
        <v>55160</v>
      </c>
      <c r="BU100" s="69">
        <v>165481</v>
      </c>
      <c r="BV100" s="69">
        <v>0</v>
      </c>
      <c r="BW100" s="69">
        <v>270595</v>
      </c>
      <c r="BX100" s="69">
        <f t="shared" si="92"/>
        <v>18</v>
      </c>
      <c r="BY100" s="69">
        <v>7</v>
      </c>
      <c r="BZ100" s="69">
        <v>7</v>
      </c>
      <c r="CA100" s="69">
        <v>0</v>
      </c>
      <c r="CB100" s="69">
        <v>4</v>
      </c>
      <c r="CC100" s="69">
        <f t="shared" si="93"/>
        <v>330963</v>
      </c>
      <c r="CD100" s="69">
        <v>128709</v>
      </c>
      <c r="CE100" s="69">
        <v>128709</v>
      </c>
      <c r="CF100" s="69">
        <v>0</v>
      </c>
      <c r="CG100" s="69">
        <v>73545</v>
      </c>
      <c r="CH100" s="69">
        <f t="shared" si="94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5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6"/>
        <v>6</v>
      </c>
      <c r="CS100" s="69">
        <v>0</v>
      </c>
      <c r="CT100" s="69">
        <v>2</v>
      </c>
      <c r="CU100" s="69">
        <v>3</v>
      </c>
      <c r="CV100" s="69">
        <v>1</v>
      </c>
      <c r="CW100" s="69">
        <f t="shared" si="97"/>
        <v>110320</v>
      </c>
      <c r="CX100" s="69">
        <v>0</v>
      </c>
      <c r="CY100" s="69">
        <v>36773</v>
      </c>
      <c r="CZ100" s="69">
        <v>55160</v>
      </c>
      <c r="DA100" s="69">
        <v>18387</v>
      </c>
      <c r="DB100" s="69">
        <f t="shared" si="98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9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10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0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02"/>
        <v>27</v>
      </c>
      <c r="DW100" s="70">
        <v>5</v>
      </c>
      <c r="DX100" s="70">
        <v>7</v>
      </c>
      <c r="DY100" s="70">
        <v>9</v>
      </c>
      <c r="DZ100" s="70">
        <v>6</v>
      </c>
      <c r="EA100" s="70">
        <f t="shared" si="103"/>
        <v>491720</v>
      </c>
      <c r="EB100" s="70">
        <v>91934</v>
      </c>
      <c r="EC100" s="70">
        <v>128707</v>
      </c>
      <c r="ED100" s="70">
        <v>171099</v>
      </c>
      <c r="EE100" s="70">
        <v>99980</v>
      </c>
      <c r="EF100" s="70">
        <f t="shared" si="10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5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6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7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8"/>
        <v>0</v>
      </c>
      <c r="FA100" s="70">
        <v>0</v>
      </c>
      <c r="FB100" s="70">
        <v>0</v>
      </c>
      <c r="FC100" s="70">
        <v>0</v>
      </c>
      <c r="FD100" s="70">
        <v>0</v>
      </c>
      <c r="FE100" s="70">
        <f t="shared" si="109"/>
        <v>0</v>
      </c>
      <c r="FF100" s="70">
        <v>0</v>
      </c>
      <c r="FG100" s="70">
        <v>0</v>
      </c>
      <c r="FH100" s="70">
        <v>0</v>
      </c>
      <c r="FI100" s="70">
        <v>0</v>
      </c>
      <c r="FJ100" s="70">
        <f t="shared" si="110"/>
        <v>0</v>
      </c>
      <c r="FK100" s="70">
        <v>0</v>
      </c>
      <c r="FL100" s="70">
        <v>0</v>
      </c>
      <c r="FM100" s="70">
        <v>0</v>
      </c>
      <c r="FN100" s="70">
        <v>0</v>
      </c>
      <c r="FO100" s="70">
        <f t="shared" si="111"/>
        <v>0</v>
      </c>
      <c r="FP100" s="70">
        <v>0</v>
      </c>
      <c r="FQ100" s="70">
        <v>0</v>
      </c>
      <c r="FR100" s="70">
        <v>0</v>
      </c>
      <c r="FS100" s="70">
        <v>0</v>
      </c>
      <c r="FT100" s="70">
        <f t="shared" si="112"/>
        <v>0</v>
      </c>
      <c r="FU100" s="70">
        <v>0</v>
      </c>
      <c r="FV100" s="70">
        <v>0</v>
      </c>
      <c r="FW100" s="70">
        <v>0</v>
      </c>
      <c r="FX100" s="70">
        <v>0</v>
      </c>
      <c r="FY100" s="70">
        <f t="shared" si="113"/>
        <v>0</v>
      </c>
      <c r="FZ100" s="70">
        <v>0</v>
      </c>
      <c r="GA100" s="70">
        <v>0</v>
      </c>
      <c r="GB100" s="70">
        <v>0</v>
      </c>
      <c r="GC100" s="70">
        <v>0</v>
      </c>
      <c r="HA100" s="44"/>
      <c r="HB100" s="44"/>
      <c r="HC100" s="44"/>
      <c r="HD100" s="44"/>
      <c r="HE100" s="44"/>
      <c r="HF100" s="44"/>
      <c r="HG100" s="44"/>
      <c r="HH100" s="44"/>
      <c r="HI100" s="44"/>
      <c r="HJ100" s="44"/>
      <c r="HK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6"/>
        <v>134</v>
      </c>
      <c r="E101" s="38">
        <f t="shared" si="77"/>
        <v>2667421</v>
      </c>
      <c r="F101" s="67">
        <f t="shared" si="78"/>
        <v>55</v>
      </c>
      <c r="G101" s="67">
        <v>3</v>
      </c>
      <c r="H101" s="67">
        <v>15</v>
      </c>
      <c r="I101" s="67">
        <v>13</v>
      </c>
      <c r="J101" s="67">
        <v>24</v>
      </c>
      <c r="K101" s="67">
        <f t="shared" si="79"/>
        <v>1188021</v>
      </c>
      <c r="L101" s="67">
        <v>64353</v>
      </c>
      <c r="M101" s="67">
        <v>321768</v>
      </c>
      <c r="N101" s="67">
        <v>285420</v>
      </c>
      <c r="O101" s="67">
        <v>516480</v>
      </c>
      <c r="P101" s="67">
        <f t="shared" si="80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81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82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83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4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5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6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7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8"/>
        <v>3</v>
      </c>
      <c r="BE101" s="67">
        <v>0</v>
      </c>
      <c r="BF101" s="67">
        <v>0</v>
      </c>
      <c r="BG101" s="67">
        <v>1</v>
      </c>
      <c r="BH101" s="67">
        <v>2</v>
      </c>
      <c r="BI101" s="67">
        <f t="shared" si="89"/>
        <v>55161</v>
      </c>
      <c r="BJ101" s="67">
        <v>0</v>
      </c>
      <c r="BK101" s="67">
        <v>0</v>
      </c>
      <c r="BL101" s="67">
        <v>18387</v>
      </c>
      <c r="BM101" s="67">
        <v>36774</v>
      </c>
      <c r="BN101" s="67">
        <f t="shared" si="90"/>
        <v>25</v>
      </c>
      <c r="BO101" s="67">
        <v>3</v>
      </c>
      <c r="BP101" s="67">
        <v>9</v>
      </c>
      <c r="BQ101" s="67">
        <v>0</v>
      </c>
      <c r="BR101" s="67">
        <v>13</v>
      </c>
      <c r="BS101" s="67">
        <f t="shared" si="91"/>
        <v>491236</v>
      </c>
      <c r="BT101" s="67">
        <v>55160</v>
      </c>
      <c r="BU101" s="67">
        <v>165481</v>
      </c>
      <c r="BV101" s="67">
        <v>0</v>
      </c>
      <c r="BW101" s="67">
        <v>270595</v>
      </c>
      <c r="BX101" s="67">
        <f t="shared" si="92"/>
        <v>18</v>
      </c>
      <c r="BY101" s="67">
        <v>7</v>
      </c>
      <c r="BZ101" s="67">
        <v>7</v>
      </c>
      <c r="CA101" s="67">
        <v>0</v>
      </c>
      <c r="CB101" s="67">
        <v>4</v>
      </c>
      <c r="CC101" s="67">
        <f t="shared" si="93"/>
        <v>330963</v>
      </c>
      <c r="CD101" s="67">
        <v>128709</v>
      </c>
      <c r="CE101" s="67">
        <v>128709</v>
      </c>
      <c r="CF101" s="67">
        <v>0</v>
      </c>
      <c r="CG101" s="67">
        <v>73545</v>
      </c>
      <c r="CH101" s="67">
        <f t="shared" si="94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5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6"/>
        <v>6</v>
      </c>
      <c r="CS101" s="67">
        <v>0</v>
      </c>
      <c r="CT101" s="67">
        <v>2</v>
      </c>
      <c r="CU101" s="67">
        <v>3</v>
      </c>
      <c r="CV101" s="67">
        <v>1</v>
      </c>
      <c r="CW101" s="67">
        <f t="shared" si="97"/>
        <v>110320</v>
      </c>
      <c r="CX101" s="67">
        <v>0</v>
      </c>
      <c r="CY101" s="67">
        <v>36773</v>
      </c>
      <c r="CZ101" s="67">
        <v>55160</v>
      </c>
      <c r="DA101" s="67">
        <v>18387</v>
      </c>
      <c r="DB101" s="67">
        <f t="shared" si="98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9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100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101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102"/>
        <v>27</v>
      </c>
      <c r="DW101" s="68">
        <v>5</v>
      </c>
      <c r="DX101" s="68">
        <v>7</v>
      </c>
      <c r="DY101" s="68">
        <v>9</v>
      </c>
      <c r="DZ101" s="68">
        <v>6</v>
      </c>
      <c r="EA101" s="68">
        <f t="shared" si="103"/>
        <v>491720</v>
      </c>
      <c r="EB101" s="68">
        <v>91934</v>
      </c>
      <c r="EC101" s="68">
        <v>128707</v>
      </c>
      <c r="ED101" s="68">
        <v>171099</v>
      </c>
      <c r="EE101" s="68">
        <v>99980</v>
      </c>
      <c r="EF101" s="68">
        <f t="shared" si="104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5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7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8"/>
        <v>0</v>
      </c>
      <c r="FA101" s="68">
        <v>0</v>
      </c>
      <c r="FB101" s="68">
        <v>0</v>
      </c>
      <c r="FC101" s="68">
        <v>0</v>
      </c>
      <c r="FD101" s="68">
        <v>0</v>
      </c>
      <c r="FE101" s="68">
        <f t="shared" si="109"/>
        <v>0</v>
      </c>
      <c r="FF101" s="68">
        <v>0</v>
      </c>
      <c r="FG101" s="68">
        <v>0</v>
      </c>
      <c r="FH101" s="68">
        <v>0</v>
      </c>
      <c r="FI101" s="68">
        <v>0</v>
      </c>
      <c r="FJ101" s="68">
        <f t="shared" si="110"/>
        <v>0</v>
      </c>
      <c r="FK101" s="68">
        <v>0</v>
      </c>
      <c r="FL101" s="68">
        <v>0</v>
      </c>
      <c r="FM101" s="68">
        <v>0</v>
      </c>
      <c r="FN101" s="68">
        <v>0</v>
      </c>
      <c r="FO101" s="68">
        <f t="shared" si="111"/>
        <v>0</v>
      </c>
      <c r="FP101" s="68">
        <v>0</v>
      </c>
      <c r="FQ101" s="68">
        <v>0</v>
      </c>
      <c r="FR101" s="68">
        <v>0</v>
      </c>
      <c r="FS101" s="68">
        <v>0</v>
      </c>
      <c r="FT101" s="68">
        <f t="shared" si="112"/>
        <v>0</v>
      </c>
      <c r="FU101" s="68">
        <v>0</v>
      </c>
      <c r="FV101" s="68">
        <v>0</v>
      </c>
      <c r="FW101" s="68">
        <v>0</v>
      </c>
      <c r="FX101" s="68">
        <v>0</v>
      </c>
      <c r="FY101" s="68">
        <f t="shared" si="113"/>
        <v>0</v>
      </c>
      <c r="FZ101" s="68">
        <v>0</v>
      </c>
      <c r="GA101" s="68">
        <v>0</v>
      </c>
      <c r="GB101" s="68">
        <v>0</v>
      </c>
      <c r="GC101" s="68">
        <v>0</v>
      </c>
      <c r="HA101" s="44"/>
      <c r="HB101" s="44"/>
      <c r="HC101" s="44"/>
      <c r="HD101" s="44"/>
      <c r="HE101" s="44"/>
      <c r="HF101" s="44"/>
      <c r="HG101" s="44"/>
      <c r="HH101" s="44"/>
      <c r="HI101" s="44"/>
      <c r="HJ101" s="44"/>
      <c r="HK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14">F102+P102+Z102+AJ102+AT102+BD102+BN102+BX102+CH102+CR102+DB102+DL102+DV102+EF102+EP102+EZ102+FJ102+FT102+GD102+GN102+GX102+HH102+HR102+IB102+IL102+IV102+JF102+JP102+JZ102+KJ102</f>
        <v>74</v>
      </c>
      <c r="E102" s="38">
        <f t="shared" ref="E102:E110" si="115">K102+U102+AE102+AO102+AY102+BI102+BS102+CC102+CM102+CW102+DG102+DQ102+EA102+EK102+EU102+FE102+FO102+FY102+GI102+GS102+HC102+HM102+HW102+IG102+IQ102+JA102+JK102</f>
        <v>11813793</v>
      </c>
      <c r="F102" s="69">
        <f t="shared" ref="F102:F109" si="116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7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8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9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20">SUM(AA102:AD102)</f>
        <v>74</v>
      </c>
      <c r="AA102" s="69">
        <v>12</v>
      </c>
      <c r="AB102" s="69">
        <v>17</v>
      </c>
      <c r="AC102" s="69">
        <v>18</v>
      </c>
      <c r="AD102" s="69">
        <v>27</v>
      </c>
      <c r="AE102" s="69">
        <f t="shared" ref="AE102:AE109" si="121">SUM(AF102:AI102)</f>
        <v>11813793</v>
      </c>
      <c r="AF102" s="69">
        <v>1857190</v>
      </c>
      <c r="AG102" s="69">
        <v>2631027</v>
      </c>
      <c r="AH102" s="69">
        <v>2785794</v>
      </c>
      <c r="AI102" s="69">
        <v>4539782</v>
      </c>
      <c r="AJ102" s="69">
        <f t="shared" ref="AJ102:AJ109" si="122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23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24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25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6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7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8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9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30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31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32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33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34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35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6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7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8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9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40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41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42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43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44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45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6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7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8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9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FT102" s="70">
        <f t="shared" ref="FT102:FT109" si="150">SUM(FU102:FX102)</f>
        <v>0</v>
      </c>
      <c r="FU102" s="70">
        <v>0</v>
      </c>
      <c r="FV102" s="70">
        <v>0</v>
      </c>
      <c r="FW102" s="70">
        <v>0</v>
      </c>
      <c r="FX102" s="70">
        <v>0</v>
      </c>
      <c r="FY102" s="70">
        <f t="shared" ref="FY102:FY109" si="151">SUM(FZ102:GC102)</f>
        <v>0</v>
      </c>
      <c r="FZ102" s="70">
        <v>0</v>
      </c>
      <c r="GA102" s="70">
        <v>0</v>
      </c>
      <c r="GB102" s="70">
        <v>0</v>
      </c>
      <c r="GC102" s="70">
        <v>0</v>
      </c>
      <c r="HA102" s="44"/>
      <c r="HB102" s="44"/>
      <c r="HC102" s="44"/>
      <c r="HD102" s="44"/>
      <c r="HE102" s="44"/>
      <c r="HF102" s="44"/>
      <c r="HG102" s="44"/>
      <c r="HH102" s="44"/>
      <c r="HI102" s="44"/>
      <c r="HJ102" s="44"/>
      <c r="HK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14"/>
        <v>0</v>
      </c>
      <c r="E103" s="38">
        <f t="shared" si="115"/>
        <v>0</v>
      </c>
      <c r="F103" s="69">
        <f t="shared" si="116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7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8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9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20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21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22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23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24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25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6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7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8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9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30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31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32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33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34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35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6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7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8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9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40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41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42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43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44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45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6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7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8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9"/>
        <v>0</v>
      </c>
      <c r="FP103" s="70">
        <v>0</v>
      </c>
      <c r="FQ103" s="70">
        <v>0</v>
      </c>
      <c r="FR103" s="70">
        <v>0</v>
      </c>
      <c r="FS103" s="70">
        <v>0</v>
      </c>
      <c r="FT103" s="70">
        <f t="shared" si="150"/>
        <v>0</v>
      </c>
      <c r="FU103" s="70">
        <v>0</v>
      </c>
      <c r="FV103" s="70">
        <v>0</v>
      </c>
      <c r="FW103" s="70">
        <v>0</v>
      </c>
      <c r="FX103" s="70">
        <v>0</v>
      </c>
      <c r="FY103" s="70">
        <f t="shared" si="151"/>
        <v>0</v>
      </c>
      <c r="FZ103" s="70">
        <v>0</v>
      </c>
      <c r="GA103" s="70">
        <v>0</v>
      </c>
      <c r="GB103" s="70">
        <v>0</v>
      </c>
      <c r="GC103" s="70">
        <v>0</v>
      </c>
      <c r="HA103" s="44"/>
      <c r="HB103" s="44"/>
      <c r="HC103" s="44"/>
      <c r="HD103" s="44"/>
      <c r="HE103" s="44"/>
      <c r="HF103" s="44"/>
      <c r="HG103" s="44"/>
      <c r="HH103" s="44"/>
      <c r="HI103" s="44"/>
      <c r="HJ103" s="44"/>
      <c r="HK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14"/>
        <v>0</v>
      </c>
      <c r="E104" s="38">
        <f t="shared" si="115"/>
        <v>0</v>
      </c>
      <c r="F104" s="67">
        <f t="shared" si="116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7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8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9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20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21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22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23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24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25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6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7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8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9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30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31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32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33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34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35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6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7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8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9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40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41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42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43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44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45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6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7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8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9"/>
        <v>0</v>
      </c>
      <c r="FP104" s="68">
        <v>0</v>
      </c>
      <c r="FQ104" s="68">
        <v>0</v>
      </c>
      <c r="FR104" s="68">
        <v>0</v>
      </c>
      <c r="FS104" s="68">
        <v>0</v>
      </c>
      <c r="FT104" s="68">
        <f t="shared" si="150"/>
        <v>0</v>
      </c>
      <c r="FU104" s="68">
        <v>0</v>
      </c>
      <c r="FV104" s="68">
        <v>0</v>
      </c>
      <c r="FW104" s="68">
        <v>0</v>
      </c>
      <c r="FX104" s="68">
        <v>0</v>
      </c>
      <c r="FY104" s="68">
        <f t="shared" si="151"/>
        <v>0</v>
      </c>
      <c r="FZ104" s="68">
        <v>0</v>
      </c>
      <c r="GA104" s="68">
        <v>0</v>
      </c>
      <c r="GB104" s="68">
        <v>0</v>
      </c>
      <c r="GC104" s="68">
        <v>0</v>
      </c>
      <c r="HA104" s="44"/>
      <c r="HB104" s="44"/>
      <c r="HC104" s="44"/>
      <c r="HD104" s="44"/>
      <c r="HE104" s="44"/>
      <c r="HF104" s="44"/>
      <c r="HG104" s="44"/>
      <c r="HH104" s="44"/>
      <c r="HI104" s="44"/>
      <c r="HJ104" s="44"/>
      <c r="HK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14"/>
        <v>0</v>
      </c>
      <c r="E105" s="38">
        <f t="shared" si="115"/>
        <v>0</v>
      </c>
      <c r="F105" s="67">
        <f t="shared" si="116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7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8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9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20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21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22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23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24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25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6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7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8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9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30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31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32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33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34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35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6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7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8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9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40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41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42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43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44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45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6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7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8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9"/>
        <v>0</v>
      </c>
      <c r="FP105" s="68">
        <v>0</v>
      </c>
      <c r="FQ105" s="68">
        <v>0</v>
      </c>
      <c r="FR105" s="68">
        <v>0</v>
      </c>
      <c r="FS105" s="68">
        <v>0</v>
      </c>
      <c r="FT105" s="68">
        <f t="shared" si="150"/>
        <v>0</v>
      </c>
      <c r="FU105" s="68">
        <v>0</v>
      </c>
      <c r="FV105" s="68">
        <v>0</v>
      </c>
      <c r="FW105" s="68">
        <v>0</v>
      </c>
      <c r="FX105" s="68">
        <v>0</v>
      </c>
      <c r="FY105" s="68">
        <f t="shared" si="151"/>
        <v>0</v>
      </c>
      <c r="FZ105" s="68">
        <v>0</v>
      </c>
      <c r="GA105" s="68">
        <v>0</v>
      </c>
      <c r="GB105" s="68">
        <v>0</v>
      </c>
      <c r="GC105" s="68">
        <v>0</v>
      </c>
      <c r="HA105" s="44"/>
      <c r="HB105" s="44"/>
      <c r="HC105" s="44"/>
      <c r="HD105" s="44"/>
      <c r="HE105" s="44"/>
      <c r="HF105" s="44"/>
      <c r="HG105" s="44"/>
      <c r="HH105" s="44"/>
      <c r="HI105" s="44"/>
      <c r="HJ105" s="44"/>
      <c r="HK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14"/>
        <v>0</v>
      </c>
      <c r="E106" s="38">
        <f t="shared" si="115"/>
        <v>0</v>
      </c>
      <c r="F106" s="67">
        <f t="shared" si="116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7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8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9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20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21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22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23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24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25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6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7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8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9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30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31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32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33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34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35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6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7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8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9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40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41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42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43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44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45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6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7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8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9"/>
        <v>0</v>
      </c>
      <c r="FP106" s="68">
        <v>0</v>
      </c>
      <c r="FQ106" s="68">
        <v>0</v>
      </c>
      <c r="FR106" s="68">
        <v>0</v>
      </c>
      <c r="FS106" s="68">
        <v>0</v>
      </c>
      <c r="FT106" s="68">
        <f t="shared" si="150"/>
        <v>0</v>
      </c>
      <c r="FU106" s="68">
        <v>0</v>
      </c>
      <c r="FV106" s="68">
        <v>0</v>
      </c>
      <c r="FW106" s="68">
        <v>0</v>
      </c>
      <c r="FX106" s="68">
        <v>0</v>
      </c>
      <c r="FY106" s="68">
        <f t="shared" si="151"/>
        <v>0</v>
      </c>
      <c r="FZ106" s="68">
        <v>0</v>
      </c>
      <c r="GA106" s="68">
        <v>0</v>
      </c>
      <c r="GB106" s="68">
        <v>0</v>
      </c>
      <c r="GC106" s="68">
        <v>0</v>
      </c>
      <c r="HA106" s="44"/>
      <c r="HB106" s="44"/>
      <c r="HC106" s="44"/>
      <c r="HD106" s="44"/>
      <c r="HE106" s="44"/>
      <c r="HF106" s="44"/>
      <c r="HG106" s="44"/>
      <c r="HH106" s="44"/>
      <c r="HI106" s="44"/>
      <c r="HJ106" s="44"/>
      <c r="HK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14"/>
        <v>0</v>
      </c>
      <c r="E107" s="38">
        <f t="shared" si="115"/>
        <v>0</v>
      </c>
      <c r="F107" s="67">
        <f t="shared" si="116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7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8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9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20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21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22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23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24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25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6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7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8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9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30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31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32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33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34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35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6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7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8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9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40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41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42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43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44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45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6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7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8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9"/>
        <v>0</v>
      </c>
      <c r="FP107" s="68">
        <v>0</v>
      </c>
      <c r="FQ107" s="68">
        <v>0</v>
      </c>
      <c r="FR107" s="68">
        <v>0</v>
      </c>
      <c r="FS107" s="68">
        <v>0</v>
      </c>
      <c r="FT107" s="68">
        <f t="shared" si="150"/>
        <v>0</v>
      </c>
      <c r="FU107" s="68">
        <v>0</v>
      </c>
      <c r="FV107" s="68">
        <v>0</v>
      </c>
      <c r="FW107" s="68">
        <v>0</v>
      </c>
      <c r="FX107" s="68">
        <v>0</v>
      </c>
      <c r="FY107" s="68">
        <f t="shared" si="151"/>
        <v>0</v>
      </c>
      <c r="FZ107" s="68">
        <v>0</v>
      </c>
      <c r="GA107" s="68">
        <v>0</v>
      </c>
      <c r="GB107" s="68">
        <v>0</v>
      </c>
      <c r="GC107" s="68">
        <v>0</v>
      </c>
      <c r="HA107" s="44"/>
      <c r="HB107" s="44"/>
      <c r="HC107" s="44"/>
      <c r="HD107" s="44"/>
      <c r="HE107" s="44"/>
      <c r="HF107" s="44"/>
      <c r="HG107" s="44"/>
      <c r="HH107" s="44"/>
      <c r="HI107" s="44"/>
      <c r="HJ107" s="44"/>
      <c r="HK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14"/>
        <v>0</v>
      </c>
      <c r="E108" s="38">
        <f t="shared" si="115"/>
        <v>0</v>
      </c>
      <c r="F108" s="69">
        <f t="shared" si="116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7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8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9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20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21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22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23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24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25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6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7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8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9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30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31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32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33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34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35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6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7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8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9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40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41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42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43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44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45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6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7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8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9"/>
        <v>0</v>
      </c>
      <c r="FP108" s="70">
        <v>0</v>
      </c>
      <c r="FQ108" s="70">
        <v>0</v>
      </c>
      <c r="FR108" s="70">
        <v>0</v>
      </c>
      <c r="FS108" s="70">
        <v>0</v>
      </c>
      <c r="FT108" s="70">
        <f t="shared" si="150"/>
        <v>0</v>
      </c>
      <c r="FU108" s="70">
        <v>0</v>
      </c>
      <c r="FV108" s="70">
        <v>0</v>
      </c>
      <c r="FW108" s="70">
        <v>0</v>
      </c>
      <c r="FX108" s="70">
        <v>0</v>
      </c>
      <c r="FY108" s="70">
        <f t="shared" si="151"/>
        <v>0</v>
      </c>
      <c r="FZ108" s="70">
        <v>0</v>
      </c>
      <c r="GA108" s="70">
        <v>0</v>
      </c>
      <c r="GB108" s="70">
        <v>0</v>
      </c>
      <c r="GC108" s="70">
        <v>0</v>
      </c>
      <c r="HA108" s="44"/>
      <c r="HB108" s="44"/>
      <c r="HC108" s="44"/>
      <c r="HD108" s="44"/>
      <c r="HE108" s="44"/>
      <c r="HF108" s="44"/>
      <c r="HG108" s="44"/>
      <c r="HH108" s="44"/>
      <c r="HI108" s="44"/>
      <c r="HJ108" s="44"/>
      <c r="HK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14"/>
        <v>0</v>
      </c>
      <c r="E109" s="38">
        <f t="shared" si="115"/>
        <v>0</v>
      </c>
      <c r="F109" s="67">
        <f t="shared" si="116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7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8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9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20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21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22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23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24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25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6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7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8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9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30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31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32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33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34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35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6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7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8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9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40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41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42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43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44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45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6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7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8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9"/>
        <v>0</v>
      </c>
      <c r="FP109" s="68">
        <v>0</v>
      </c>
      <c r="FQ109" s="68">
        <v>0</v>
      </c>
      <c r="FR109" s="68">
        <v>0</v>
      </c>
      <c r="FS109" s="68">
        <v>0</v>
      </c>
      <c r="FT109" s="68">
        <f t="shared" si="150"/>
        <v>0</v>
      </c>
      <c r="FU109" s="68">
        <v>0</v>
      </c>
      <c r="FV109" s="68">
        <v>0</v>
      </c>
      <c r="FW109" s="68">
        <v>0</v>
      </c>
      <c r="FX109" s="68">
        <v>0</v>
      </c>
      <c r="FY109" s="68">
        <f t="shared" si="151"/>
        <v>0</v>
      </c>
      <c r="FZ109" s="68">
        <v>0</v>
      </c>
      <c r="GA109" s="68">
        <v>0</v>
      </c>
      <c r="GB109" s="68">
        <v>0</v>
      </c>
      <c r="GC109" s="68">
        <v>0</v>
      </c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3" t="s">
        <v>126</v>
      </c>
      <c r="B110" s="91"/>
      <c r="C110" s="92"/>
      <c r="D110" s="38">
        <f t="shared" si="114"/>
        <v>5462</v>
      </c>
      <c r="E110" s="38">
        <f t="shared" si="115"/>
        <v>193914717.05000001</v>
      </c>
      <c r="F110" s="67">
        <f t="shared" ref="F110:AK110" si="152">F6+F10+F16+F18+F20+F22+F25+F27+F29+F31+F33+F35+F38+F42+F44+F49+F51+F54+F56+F66+F69+F71+F73+F75+F77+F80+F82+F84+F86+F89+F91+F94+F96+F98+F100+F102+F103+F108</f>
        <v>1582</v>
      </c>
      <c r="G110" s="67">
        <f t="shared" si="152"/>
        <v>319</v>
      </c>
      <c r="H110" s="67">
        <f t="shared" si="152"/>
        <v>399</v>
      </c>
      <c r="I110" s="67">
        <f t="shared" si="152"/>
        <v>334</v>
      </c>
      <c r="J110" s="67">
        <f t="shared" si="152"/>
        <v>530</v>
      </c>
      <c r="K110" s="67">
        <f t="shared" si="152"/>
        <v>27437065</v>
      </c>
      <c r="L110" s="67">
        <f t="shared" si="152"/>
        <v>5166389</v>
      </c>
      <c r="M110" s="67">
        <f t="shared" si="152"/>
        <v>6375399</v>
      </c>
      <c r="N110" s="67">
        <f t="shared" si="152"/>
        <v>5539791</v>
      </c>
      <c r="O110" s="67">
        <f t="shared" si="152"/>
        <v>10355486</v>
      </c>
      <c r="P110" s="67">
        <f t="shared" si="152"/>
        <v>452</v>
      </c>
      <c r="Q110" s="67">
        <f t="shared" si="152"/>
        <v>83</v>
      </c>
      <c r="R110" s="67">
        <f t="shared" si="152"/>
        <v>121</v>
      </c>
      <c r="S110" s="67">
        <f t="shared" si="152"/>
        <v>105</v>
      </c>
      <c r="T110" s="67">
        <f t="shared" si="152"/>
        <v>143</v>
      </c>
      <c r="U110" s="67">
        <f t="shared" si="152"/>
        <v>10875318</v>
      </c>
      <c r="V110" s="67">
        <f t="shared" si="152"/>
        <v>1937396</v>
      </c>
      <c r="W110" s="67">
        <f t="shared" si="152"/>
        <v>2674138</v>
      </c>
      <c r="X110" s="67">
        <f t="shared" si="152"/>
        <v>2416892</v>
      </c>
      <c r="Y110" s="67">
        <f t="shared" si="152"/>
        <v>3846892</v>
      </c>
      <c r="Z110" s="67">
        <f t="shared" si="152"/>
        <v>533</v>
      </c>
      <c r="AA110" s="67">
        <f t="shared" si="152"/>
        <v>114</v>
      </c>
      <c r="AB110" s="67">
        <f t="shared" si="152"/>
        <v>119</v>
      </c>
      <c r="AC110" s="67">
        <f t="shared" si="152"/>
        <v>101</v>
      </c>
      <c r="AD110" s="67">
        <f t="shared" si="152"/>
        <v>199</v>
      </c>
      <c r="AE110" s="67">
        <f t="shared" si="152"/>
        <v>23415367</v>
      </c>
      <c r="AF110" s="67">
        <f t="shared" si="152"/>
        <v>4363647</v>
      </c>
      <c r="AG110" s="67">
        <f t="shared" si="152"/>
        <v>5126992</v>
      </c>
      <c r="AH110" s="67">
        <f t="shared" si="152"/>
        <v>4800586</v>
      </c>
      <c r="AI110" s="67">
        <f t="shared" si="152"/>
        <v>9124142</v>
      </c>
      <c r="AJ110" s="67">
        <f t="shared" si="152"/>
        <v>101</v>
      </c>
      <c r="AK110" s="67">
        <f t="shared" si="152"/>
        <v>18</v>
      </c>
      <c r="AL110" s="67">
        <f t="shared" ref="AL110:BQ110" si="153">AL6+AL10+AL16+AL18+AL20+AL22+AL25+AL27+AL29+AL31+AL33+AL35+AL38+AL42+AL44+AL49+AL51+AL54+AL56+AL66+AL69+AL71+AL73+AL75+AL77+AL80+AL82+AL84+AL86+AL89+AL91+AL94+AL96+AL98+AL100+AL102+AL103+AL108</f>
        <v>24</v>
      </c>
      <c r="AM110" s="67">
        <f t="shared" si="153"/>
        <v>16</v>
      </c>
      <c r="AN110" s="67">
        <f t="shared" si="153"/>
        <v>43</v>
      </c>
      <c r="AO110" s="67">
        <f t="shared" si="153"/>
        <v>1604080</v>
      </c>
      <c r="AP110" s="67">
        <f t="shared" si="153"/>
        <v>273545</v>
      </c>
      <c r="AQ110" s="67">
        <f t="shared" si="153"/>
        <v>414552</v>
      </c>
      <c r="AR110" s="67">
        <f t="shared" si="153"/>
        <v>225067</v>
      </c>
      <c r="AS110" s="67">
        <f t="shared" si="153"/>
        <v>690916</v>
      </c>
      <c r="AT110" s="67">
        <f t="shared" si="153"/>
        <v>71</v>
      </c>
      <c r="AU110" s="67">
        <f t="shared" si="153"/>
        <v>4</v>
      </c>
      <c r="AV110" s="67">
        <f t="shared" si="153"/>
        <v>8</v>
      </c>
      <c r="AW110" s="67">
        <f t="shared" si="153"/>
        <v>11</v>
      </c>
      <c r="AX110" s="67">
        <f t="shared" si="153"/>
        <v>48</v>
      </c>
      <c r="AY110" s="67">
        <f t="shared" si="153"/>
        <v>913978</v>
      </c>
      <c r="AZ110" s="67">
        <f t="shared" si="153"/>
        <v>59629</v>
      </c>
      <c r="BA110" s="67">
        <f t="shared" si="153"/>
        <v>148882</v>
      </c>
      <c r="BB110" s="67">
        <f t="shared" si="153"/>
        <v>146702</v>
      </c>
      <c r="BC110" s="67">
        <f t="shared" si="153"/>
        <v>558765</v>
      </c>
      <c r="BD110" s="67">
        <f t="shared" si="153"/>
        <v>97</v>
      </c>
      <c r="BE110" s="67">
        <f t="shared" si="153"/>
        <v>23</v>
      </c>
      <c r="BF110" s="67">
        <f t="shared" si="153"/>
        <v>29</v>
      </c>
      <c r="BG110" s="67">
        <f t="shared" si="153"/>
        <v>12</v>
      </c>
      <c r="BH110" s="67">
        <f t="shared" si="153"/>
        <v>33</v>
      </c>
      <c r="BI110" s="67">
        <f t="shared" si="153"/>
        <v>1467084</v>
      </c>
      <c r="BJ110" s="67">
        <f t="shared" si="153"/>
        <v>338585</v>
      </c>
      <c r="BK110" s="67">
        <f t="shared" si="153"/>
        <v>519885</v>
      </c>
      <c r="BL110" s="67">
        <f t="shared" si="153"/>
        <v>103630</v>
      </c>
      <c r="BM110" s="67">
        <f t="shared" si="153"/>
        <v>504984</v>
      </c>
      <c r="BN110" s="67">
        <f t="shared" si="153"/>
        <v>349</v>
      </c>
      <c r="BO110" s="67">
        <f t="shared" si="153"/>
        <v>81</v>
      </c>
      <c r="BP110" s="67">
        <f t="shared" si="153"/>
        <v>98</v>
      </c>
      <c r="BQ110" s="67">
        <f t="shared" si="153"/>
        <v>30</v>
      </c>
      <c r="BR110" s="67">
        <f t="shared" ref="BR110:CW110" si="154">BR6+BR10+BR16+BR18+BR20+BR22+BR25+BR27+BR29+BR31+BR33+BR35+BR38+BR42+BR44+BR49+BR51+BR54+BR56+BR66+BR69+BR71+BR73+BR75+BR77+BR80+BR82+BR84+BR86+BR89+BR91+BR94+BR96+BR98+BR100+BR102+BR103+BR108</f>
        <v>140</v>
      </c>
      <c r="BS110" s="67">
        <f t="shared" si="154"/>
        <v>5264055</v>
      </c>
      <c r="BT110" s="67">
        <f t="shared" si="154"/>
        <v>1191846</v>
      </c>
      <c r="BU110" s="67">
        <f t="shared" si="154"/>
        <v>1453999</v>
      </c>
      <c r="BV110" s="67">
        <f t="shared" si="154"/>
        <v>435442</v>
      </c>
      <c r="BW110" s="67">
        <f t="shared" si="154"/>
        <v>2182768</v>
      </c>
      <c r="BX110" s="67">
        <f t="shared" si="154"/>
        <v>561</v>
      </c>
      <c r="BY110" s="67">
        <f t="shared" si="154"/>
        <v>131</v>
      </c>
      <c r="BZ110" s="67">
        <f t="shared" si="154"/>
        <v>122</v>
      </c>
      <c r="CA110" s="67">
        <f t="shared" si="154"/>
        <v>95</v>
      </c>
      <c r="CB110" s="67">
        <f t="shared" si="154"/>
        <v>213</v>
      </c>
      <c r="CC110" s="67">
        <f t="shared" si="154"/>
        <v>9914057.0500000007</v>
      </c>
      <c r="CD110" s="67">
        <f t="shared" si="154"/>
        <v>1995660</v>
      </c>
      <c r="CE110" s="67">
        <f t="shared" si="154"/>
        <v>1876017</v>
      </c>
      <c r="CF110" s="67">
        <f t="shared" si="154"/>
        <v>1455650</v>
      </c>
      <c r="CG110" s="67">
        <f t="shared" si="154"/>
        <v>4586730.05</v>
      </c>
      <c r="CH110" s="67">
        <f t="shared" si="154"/>
        <v>185</v>
      </c>
      <c r="CI110" s="67">
        <f t="shared" si="154"/>
        <v>53</v>
      </c>
      <c r="CJ110" s="67">
        <f t="shared" si="154"/>
        <v>51</v>
      </c>
      <c r="CK110" s="67">
        <f t="shared" si="154"/>
        <v>43</v>
      </c>
      <c r="CL110" s="67">
        <f t="shared" si="154"/>
        <v>38</v>
      </c>
      <c r="CM110" s="67">
        <f t="shared" si="154"/>
        <v>2881374</v>
      </c>
      <c r="CN110" s="67">
        <f t="shared" si="154"/>
        <v>807225</v>
      </c>
      <c r="CO110" s="67">
        <f t="shared" si="154"/>
        <v>804113</v>
      </c>
      <c r="CP110" s="67">
        <f t="shared" si="154"/>
        <v>674690</v>
      </c>
      <c r="CQ110" s="67">
        <f t="shared" si="154"/>
        <v>595346</v>
      </c>
      <c r="CR110" s="67">
        <f t="shared" si="154"/>
        <v>90</v>
      </c>
      <c r="CS110" s="67">
        <f t="shared" si="154"/>
        <v>20</v>
      </c>
      <c r="CT110" s="67">
        <f t="shared" si="154"/>
        <v>23</v>
      </c>
      <c r="CU110" s="67">
        <f t="shared" si="154"/>
        <v>17</v>
      </c>
      <c r="CV110" s="67">
        <f t="shared" si="154"/>
        <v>30</v>
      </c>
      <c r="CW110" s="67">
        <f t="shared" si="154"/>
        <v>1405425</v>
      </c>
      <c r="CX110" s="67">
        <f t="shared" ref="CX110:EC110" si="155">CX6+CX10+CX16+CX18+CX20+CX22+CX25+CX27+CX29+CX31+CX33+CX35+CX38+CX42+CX44+CX49+CX51+CX54+CX56+CX66+CX69+CX71+CX73+CX75+CX77+CX80+CX82+CX84+CX86+CX89+CX91+CX94+CX96+CX98+CX100+CX102+CX103+CX108</f>
        <v>309101</v>
      </c>
      <c r="CY110" s="67">
        <f t="shared" si="155"/>
        <v>354362</v>
      </c>
      <c r="CZ110" s="67">
        <f t="shared" si="155"/>
        <v>267058</v>
      </c>
      <c r="DA110" s="67">
        <f t="shared" si="155"/>
        <v>474904</v>
      </c>
      <c r="DB110" s="67">
        <f t="shared" si="155"/>
        <v>738</v>
      </c>
      <c r="DC110" s="67">
        <f t="shared" si="155"/>
        <v>162</v>
      </c>
      <c r="DD110" s="67">
        <f t="shared" si="155"/>
        <v>214</v>
      </c>
      <c r="DE110" s="67">
        <f t="shared" si="155"/>
        <v>244</v>
      </c>
      <c r="DF110" s="67">
        <f t="shared" si="155"/>
        <v>118</v>
      </c>
      <c r="DG110" s="67">
        <f t="shared" si="155"/>
        <v>96702953</v>
      </c>
      <c r="DH110" s="67">
        <f t="shared" si="155"/>
        <v>17465783</v>
      </c>
      <c r="DI110" s="67">
        <f t="shared" si="155"/>
        <v>19948323</v>
      </c>
      <c r="DJ110" s="67">
        <f t="shared" si="155"/>
        <v>22684058</v>
      </c>
      <c r="DK110" s="67">
        <f t="shared" si="155"/>
        <v>36604789</v>
      </c>
      <c r="DL110" s="68">
        <f t="shared" si="155"/>
        <v>52</v>
      </c>
      <c r="DM110" s="68">
        <f t="shared" si="155"/>
        <v>10</v>
      </c>
      <c r="DN110" s="68">
        <f t="shared" si="155"/>
        <v>10</v>
      </c>
      <c r="DO110" s="68">
        <f t="shared" si="155"/>
        <v>11</v>
      </c>
      <c r="DP110" s="68">
        <f t="shared" si="155"/>
        <v>21</v>
      </c>
      <c r="DQ110" s="68">
        <f t="shared" si="155"/>
        <v>569231</v>
      </c>
      <c r="DR110" s="68">
        <f t="shared" si="155"/>
        <v>86554</v>
      </c>
      <c r="DS110" s="68">
        <f t="shared" si="155"/>
        <v>123561</v>
      </c>
      <c r="DT110" s="68">
        <f t="shared" si="155"/>
        <v>120718</v>
      </c>
      <c r="DU110" s="68">
        <f t="shared" si="155"/>
        <v>238398</v>
      </c>
      <c r="DV110" s="68">
        <f t="shared" si="155"/>
        <v>61</v>
      </c>
      <c r="DW110" s="68">
        <f t="shared" si="155"/>
        <v>7</v>
      </c>
      <c r="DX110" s="68">
        <f t="shared" si="155"/>
        <v>16</v>
      </c>
      <c r="DY110" s="68">
        <f t="shared" si="155"/>
        <v>20</v>
      </c>
      <c r="DZ110" s="68">
        <f t="shared" si="155"/>
        <v>18</v>
      </c>
      <c r="EA110" s="68">
        <f t="shared" si="155"/>
        <v>1156000</v>
      </c>
      <c r="EB110" s="68">
        <f t="shared" si="155"/>
        <v>133883</v>
      </c>
      <c r="EC110" s="68">
        <f t="shared" si="155"/>
        <v>317477</v>
      </c>
      <c r="ED110" s="68">
        <f t="shared" ref="ED110:FI110" si="156">ED6+ED10+ED16+ED18+ED20+ED22+ED25+ED27+ED29+ED31+ED33+ED35+ED38+ED42+ED44+ED49+ED51+ED54+ED56+ED66+ED69+ED71+ED73+ED75+ED77+ED80+ED82+ED84+ED86+ED89+ED91+ED94+ED96+ED98+ED100+ED102+ED103+ED108</f>
        <v>399367</v>
      </c>
      <c r="EE110" s="68">
        <f t="shared" si="156"/>
        <v>305273</v>
      </c>
      <c r="EF110" s="68">
        <f t="shared" si="156"/>
        <v>137</v>
      </c>
      <c r="EG110" s="68">
        <f t="shared" si="156"/>
        <v>15</v>
      </c>
      <c r="EH110" s="68">
        <f t="shared" si="156"/>
        <v>35</v>
      </c>
      <c r="EI110" s="68">
        <f t="shared" si="156"/>
        <v>23</v>
      </c>
      <c r="EJ110" s="68">
        <f t="shared" si="156"/>
        <v>64</v>
      </c>
      <c r="EK110" s="68">
        <f t="shared" si="156"/>
        <v>1363624</v>
      </c>
      <c r="EL110" s="68">
        <f t="shared" si="156"/>
        <v>238670</v>
      </c>
      <c r="EM110" s="68">
        <f t="shared" si="156"/>
        <v>638113</v>
      </c>
      <c r="EN110" s="68">
        <f t="shared" si="156"/>
        <v>461839</v>
      </c>
      <c r="EO110" s="68">
        <f t="shared" si="156"/>
        <v>25002</v>
      </c>
      <c r="EP110" s="68">
        <f t="shared" si="156"/>
        <v>39</v>
      </c>
      <c r="EQ110" s="68">
        <f t="shared" si="156"/>
        <v>0</v>
      </c>
      <c r="ER110" s="68">
        <f t="shared" si="156"/>
        <v>0</v>
      </c>
      <c r="ES110" s="68">
        <f t="shared" si="156"/>
        <v>0</v>
      </c>
      <c r="ET110" s="68">
        <f t="shared" si="156"/>
        <v>39</v>
      </c>
      <c r="EU110" s="68">
        <f t="shared" si="156"/>
        <v>535167</v>
      </c>
      <c r="EV110" s="68">
        <f t="shared" si="156"/>
        <v>0</v>
      </c>
      <c r="EW110" s="68">
        <f t="shared" si="156"/>
        <v>0</v>
      </c>
      <c r="EX110" s="68">
        <f t="shared" si="156"/>
        <v>0</v>
      </c>
      <c r="EY110" s="68">
        <f t="shared" si="156"/>
        <v>535167</v>
      </c>
      <c r="EZ110" s="68">
        <f t="shared" si="156"/>
        <v>54</v>
      </c>
      <c r="FA110" s="68">
        <f t="shared" si="156"/>
        <v>0</v>
      </c>
      <c r="FB110" s="68">
        <f t="shared" si="156"/>
        <v>22</v>
      </c>
      <c r="FC110" s="68">
        <f t="shared" si="156"/>
        <v>19</v>
      </c>
      <c r="FD110" s="68">
        <f t="shared" si="156"/>
        <v>13</v>
      </c>
      <c r="FE110" s="68">
        <f t="shared" si="156"/>
        <v>2927749</v>
      </c>
      <c r="FF110" s="68">
        <f t="shared" si="156"/>
        <v>0</v>
      </c>
      <c r="FG110" s="68">
        <f t="shared" si="156"/>
        <v>1042732</v>
      </c>
      <c r="FH110" s="68">
        <f t="shared" si="156"/>
        <v>993700</v>
      </c>
      <c r="FI110" s="68">
        <f t="shared" si="156"/>
        <v>891317</v>
      </c>
      <c r="FJ110" s="68">
        <f t="shared" ref="FJ110:GC110" si="157">FJ6+FJ10+FJ16+FJ18+FJ20+FJ22+FJ25+FJ27+FJ29+FJ31+FJ33+FJ35+FJ38+FJ42+FJ44+FJ49+FJ51+FJ54+FJ56+FJ66+FJ69+FJ71+FJ73+FJ75+FJ77+FJ80+FJ82+FJ84+FJ86+FJ89+FJ91+FJ94+FJ96+FJ98+FJ100+FJ102+FJ103+FJ108</f>
        <v>163</v>
      </c>
      <c r="FK110" s="68">
        <f t="shared" si="157"/>
        <v>0</v>
      </c>
      <c r="FL110" s="68">
        <f t="shared" si="157"/>
        <v>0</v>
      </c>
      <c r="FM110" s="68">
        <f t="shared" si="157"/>
        <v>69</v>
      </c>
      <c r="FN110" s="68">
        <f t="shared" si="157"/>
        <v>94</v>
      </c>
      <c r="FO110" s="68">
        <f t="shared" si="157"/>
        <v>2410832</v>
      </c>
      <c r="FP110" s="68">
        <f t="shared" si="157"/>
        <v>0</v>
      </c>
      <c r="FQ110" s="68">
        <f t="shared" si="157"/>
        <v>0</v>
      </c>
      <c r="FR110" s="68">
        <f t="shared" si="157"/>
        <v>1007525</v>
      </c>
      <c r="FS110" s="68">
        <f t="shared" si="157"/>
        <v>1403307</v>
      </c>
      <c r="FT110" s="68">
        <f t="shared" si="157"/>
        <v>197</v>
      </c>
      <c r="FU110" s="68">
        <f t="shared" si="157"/>
        <v>31</v>
      </c>
      <c r="FV110" s="68">
        <f t="shared" si="157"/>
        <v>46</v>
      </c>
      <c r="FW110" s="68">
        <f t="shared" si="157"/>
        <v>59</v>
      </c>
      <c r="FX110" s="68">
        <f t="shared" si="157"/>
        <v>61</v>
      </c>
      <c r="FY110" s="68">
        <f t="shared" si="157"/>
        <v>3071358</v>
      </c>
      <c r="FZ110" s="68">
        <f t="shared" si="157"/>
        <v>453556</v>
      </c>
      <c r="GA110" s="68">
        <f t="shared" si="157"/>
        <v>689621</v>
      </c>
      <c r="GB110" s="68">
        <f t="shared" si="157"/>
        <v>908526</v>
      </c>
      <c r="GC110" s="68">
        <f t="shared" si="157"/>
        <v>1019655</v>
      </c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4" t="s">
        <v>363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6" t="s">
        <v>364</v>
      </c>
      <c r="B2" s="87"/>
      <c r="C2" s="87"/>
      <c r="D2" s="54"/>
    </row>
    <row r="3" spans="1:880" ht="84" customHeight="1" x14ac:dyDescent="0.25">
      <c r="A3" s="110" t="s">
        <v>0</v>
      </c>
      <c r="B3" s="110" t="s">
        <v>127</v>
      </c>
      <c r="C3" s="97" t="s">
        <v>128</v>
      </c>
      <c r="D3" s="108" t="s">
        <v>155</v>
      </c>
      <c r="E3" s="108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156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157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16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149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158</v>
      </c>
      <c r="FK3" s="75"/>
      <c r="FL3" s="75"/>
      <c r="FM3" s="75"/>
      <c r="FN3" s="75"/>
      <c r="FO3" s="75"/>
      <c r="FP3" s="75"/>
      <c r="FQ3" s="75"/>
      <c r="FR3" s="75"/>
      <c r="FS3" s="76"/>
      <c r="FT3" s="77" t="s">
        <v>150</v>
      </c>
      <c r="FU3" s="75"/>
      <c r="FV3" s="75"/>
      <c r="FW3" s="75"/>
      <c r="FX3" s="75"/>
      <c r="FY3" s="75"/>
      <c r="FZ3" s="75"/>
      <c r="GA3" s="75"/>
      <c r="GB3" s="75"/>
      <c r="GC3" s="76"/>
      <c r="GD3" s="77" t="s">
        <v>159</v>
      </c>
      <c r="GE3" s="75"/>
      <c r="GF3" s="75"/>
      <c r="GG3" s="75"/>
      <c r="GH3" s="75"/>
      <c r="GI3" s="75"/>
      <c r="GJ3" s="75"/>
      <c r="GK3" s="75"/>
      <c r="GL3" s="75"/>
      <c r="GM3" s="76"/>
      <c r="GN3" s="77" t="s">
        <v>17</v>
      </c>
      <c r="GO3" s="75"/>
      <c r="GP3" s="75"/>
      <c r="GQ3" s="75"/>
      <c r="GR3" s="75"/>
      <c r="GS3" s="75"/>
      <c r="GT3" s="75"/>
      <c r="GU3" s="75"/>
      <c r="GV3" s="75"/>
      <c r="GW3" s="76"/>
      <c r="GX3" s="94" t="s">
        <v>160</v>
      </c>
      <c r="GY3" s="75"/>
      <c r="GZ3" s="75"/>
      <c r="HA3" s="75"/>
      <c r="HB3" s="75"/>
      <c r="HC3" s="75"/>
      <c r="HD3" s="75"/>
      <c r="HE3" s="75"/>
      <c r="HF3" s="75"/>
      <c r="HG3" s="76"/>
      <c r="HH3" s="94" t="s">
        <v>161</v>
      </c>
      <c r="HI3" s="75"/>
      <c r="HJ3" s="75"/>
      <c r="HK3" s="75"/>
      <c r="HL3" s="75"/>
      <c r="HM3" s="75"/>
      <c r="HN3" s="75"/>
      <c r="HO3" s="75"/>
      <c r="HP3" s="75"/>
      <c r="HQ3" s="76"/>
      <c r="HR3" s="94" t="s">
        <v>151</v>
      </c>
      <c r="HS3" s="75"/>
      <c r="HT3" s="75"/>
      <c r="HU3" s="75"/>
      <c r="HV3" s="75"/>
      <c r="HW3" s="75"/>
      <c r="HX3" s="75"/>
      <c r="HY3" s="75"/>
      <c r="HZ3" s="75"/>
      <c r="IA3" s="76"/>
      <c r="IB3" s="94" t="s">
        <v>153</v>
      </c>
      <c r="IC3" s="75"/>
      <c r="ID3" s="75"/>
      <c r="IE3" s="75"/>
      <c r="IF3" s="75"/>
      <c r="IG3" s="75"/>
      <c r="IH3" s="75"/>
      <c r="II3" s="75"/>
      <c r="IJ3" s="75"/>
      <c r="IK3" s="76"/>
      <c r="IL3" s="94" t="s">
        <v>154</v>
      </c>
      <c r="IM3" s="75"/>
      <c r="IN3" s="75"/>
      <c r="IO3" s="75"/>
      <c r="IP3" s="75"/>
      <c r="IQ3" s="75"/>
      <c r="IR3" s="75"/>
      <c r="IS3" s="75"/>
      <c r="IT3" s="75"/>
      <c r="IU3" s="76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8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80" t="s">
        <v>2</v>
      </c>
      <c r="FU4" s="75"/>
      <c r="FV4" s="75"/>
      <c r="FW4" s="75"/>
      <c r="FX4" s="76"/>
      <c r="FY4" s="80" t="s">
        <v>3</v>
      </c>
      <c r="FZ4" s="75"/>
      <c r="GA4" s="75"/>
      <c r="GB4" s="75"/>
      <c r="GC4" s="76"/>
      <c r="GD4" s="80" t="s">
        <v>2</v>
      </c>
      <c r="GE4" s="75"/>
      <c r="GF4" s="75"/>
      <c r="GG4" s="75"/>
      <c r="GH4" s="76"/>
      <c r="GI4" s="80" t="s">
        <v>3</v>
      </c>
      <c r="GJ4" s="75"/>
      <c r="GK4" s="75"/>
      <c r="GL4" s="75"/>
      <c r="GM4" s="76"/>
      <c r="GN4" s="80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4" t="s">
        <v>2</v>
      </c>
      <c r="GY4" s="75"/>
      <c r="GZ4" s="75"/>
      <c r="HA4" s="75"/>
      <c r="HB4" s="76"/>
      <c r="HC4" s="94" t="s">
        <v>3</v>
      </c>
      <c r="HD4" s="75"/>
      <c r="HE4" s="75"/>
      <c r="HF4" s="75"/>
      <c r="HG4" s="76"/>
      <c r="HH4" s="94" t="s">
        <v>2</v>
      </c>
      <c r="HI4" s="75"/>
      <c r="HJ4" s="75"/>
      <c r="HK4" s="75"/>
      <c r="HL4" s="76"/>
      <c r="HM4" s="94" t="s">
        <v>3</v>
      </c>
      <c r="HN4" s="75"/>
      <c r="HO4" s="75"/>
      <c r="HP4" s="75"/>
      <c r="HQ4" s="76"/>
      <c r="HR4" s="94" t="s">
        <v>2</v>
      </c>
      <c r="HS4" s="75"/>
      <c r="HT4" s="75"/>
      <c r="HU4" s="75"/>
      <c r="HV4" s="76"/>
      <c r="HW4" s="94" t="s">
        <v>3</v>
      </c>
      <c r="HX4" s="75"/>
      <c r="HY4" s="75"/>
      <c r="HZ4" s="75"/>
      <c r="IA4" s="76"/>
      <c r="IB4" s="94" t="s">
        <v>2</v>
      </c>
      <c r="IC4" s="75"/>
      <c r="ID4" s="75"/>
      <c r="IE4" s="75"/>
      <c r="IF4" s="76"/>
      <c r="IG4" s="94" t="s">
        <v>3</v>
      </c>
      <c r="IH4" s="75"/>
      <c r="II4" s="75"/>
      <c r="IJ4" s="75"/>
      <c r="IK4" s="76"/>
      <c r="IL4" s="94" t="s">
        <v>2</v>
      </c>
      <c r="IM4" s="75"/>
      <c r="IN4" s="75"/>
      <c r="IO4" s="75"/>
      <c r="IP4" s="76"/>
      <c r="IQ4" s="94" t="s">
        <v>3</v>
      </c>
      <c r="IR4" s="75"/>
      <c r="IS4" s="75"/>
      <c r="IT4" s="75"/>
      <c r="IU4" s="76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7"/>
      <c r="B5" s="87"/>
      <c r="C5" s="99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4" t="s">
        <v>162</v>
      </c>
      <c r="C6" s="20" t="s">
        <v>163</v>
      </c>
      <c r="D6" s="41">
        <f t="shared" ref="D6:D37" si="0">F6+P6+Z6+AJ6+AT6+BD6+BN6+BX6+CH6+CR6+DB6+DL6+DV6+EF6+EP6+EZ6+FJ6+FT6+GD6+GN6+GX6+HH6+HR6+IB6+IL6+IV6+JF6+JP6+JZ6+KJ6+KT6+LD6+LN6</f>
        <v>21280</v>
      </c>
      <c r="E6" s="59">
        <f t="shared" ref="E6:E37" si="1">K6+U6+AE6+AO6+AY6+BI6+BS6+CC6+CM6+CW6+DG6+DQ6+EA6+EK6+EU6+FE6+FO6+FY6+GI6+GS6+HC6+HM6+HW6+IG6+IQ6+JA6+JK6+JU6+KE6+KO6</f>
        <v>12002457</v>
      </c>
      <c r="F6" s="71">
        <f t="shared" ref="F6:F37" si="2">SUM(G6:J6)</f>
        <v>11941</v>
      </c>
      <c r="G6" s="71">
        <v>2935</v>
      </c>
      <c r="H6" s="71">
        <v>3164</v>
      </c>
      <c r="I6" s="71">
        <v>2791</v>
      </c>
      <c r="J6" s="71">
        <v>3051</v>
      </c>
      <c r="K6" s="71">
        <f t="shared" ref="K6:K37" si="3">SUM(L6:O6)</f>
        <v>6583657</v>
      </c>
      <c r="L6" s="71">
        <v>1628681</v>
      </c>
      <c r="M6" s="71">
        <v>1862640</v>
      </c>
      <c r="N6" s="71">
        <v>1661578</v>
      </c>
      <c r="O6" s="71">
        <v>1430758</v>
      </c>
      <c r="P6" s="71">
        <f t="shared" ref="P6:P37" si="4">SUM(Q6:T6)</f>
        <v>328</v>
      </c>
      <c r="Q6" s="71">
        <v>93</v>
      </c>
      <c r="R6" s="71">
        <v>99</v>
      </c>
      <c r="S6" s="71">
        <v>90</v>
      </c>
      <c r="T6" s="71">
        <v>46</v>
      </c>
      <c r="U6" s="71">
        <f t="shared" ref="U6:U37" si="5">SUM(V6:Y6)</f>
        <v>96405</v>
      </c>
      <c r="V6" s="71">
        <v>21369</v>
      </c>
      <c r="W6" s="71">
        <v>29221</v>
      </c>
      <c r="X6" s="71">
        <v>27932</v>
      </c>
      <c r="Y6" s="71">
        <v>17883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223</v>
      </c>
      <c r="AK6" s="71">
        <v>66</v>
      </c>
      <c r="AL6" s="71">
        <v>39</v>
      </c>
      <c r="AM6" s="71">
        <v>59</v>
      </c>
      <c r="AN6" s="71">
        <v>59</v>
      </c>
      <c r="AO6" s="71">
        <f t="shared" ref="AO6:AO37" si="9">SUM(AP6:AS6)</f>
        <v>105649</v>
      </c>
      <c r="AP6" s="71">
        <v>31349</v>
      </c>
      <c r="AQ6" s="71">
        <v>18438</v>
      </c>
      <c r="AR6" s="71">
        <v>27894</v>
      </c>
      <c r="AS6" s="71">
        <v>27968</v>
      </c>
      <c r="AT6" s="71">
        <f t="shared" ref="AT6:AT37" si="10">SUM(AU6:AX6)</f>
        <v>4258</v>
      </c>
      <c r="AU6" s="71">
        <v>482</v>
      </c>
      <c r="AV6" s="71">
        <v>682</v>
      </c>
      <c r="AW6" s="71">
        <v>682</v>
      </c>
      <c r="AX6" s="71">
        <v>2412</v>
      </c>
      <c r="AY6" s="71">
        <f t="shared" ref="AY6:AY37" si="11">SUM(AZ6:BC6)</f>
        <v>1948839</v>
      </c>
      <c r="AZ6" s="71">
        <v>284066</v>
      </c>
      <c r="BA6" s="71">
        <v>512305</v>
      </c>
      <c r="BB6" s="71">
        <v>495743</v>
      </c>
      <c r="BC6" s="71">
        <v>656725</v>
      </c>
      <c r="BD6" s="71">
        <f t="shared" ref="BD6:BD37" si="12">SUM(BE6:BH6)</f>
        <v>682</v>
      </c>
      <c r="BE6" s="71">
        <v>162</v>
      </c>
      <c r="BF6" s="71">
        <v>216</v>
      </c>
      <c r="BG6" s="71">
        <v>184</v>
      </c>
      <c r="BH6" s="71">
        <v>120</v>
      </c>
      <c r="BI6" s="71">
        <f t="shared" ref="BI6:BI37" si="13">SUM(BJ6:BM6)</f>
        <v>515910</v>
      </c>
      <c r="BJ6" s="71">
        <v>92134</v>
      </c>
      <c r="BK6" s="71">
        <v>227578</v>
      </c>
      <c r="BL6" s="71">
        <v>117530</v>
      </c>
      <c r="BM6" s="71">
        <v>78668</v>
      </c>
      <c r="BN6" s="71">
        <f t="shared" ref="BN6:BN37" si="14">SUM(BO6:BR6)</f>
        <v>962</v>
      </c>
      <c r="BO6" s="71">
        <v>235</v>
      </c>
      <c r="BP6" s="71">
        <v>235</v>
      </c>
      <c r="BQ6" s="71">
        <v>242</v>
      </c>
      <c r="BR6" s="71">
        <v>250</v>
      </c>
      <c r="BS6" s="71">
        <f t="shared" ref="BS6:BS37" si="15">SUM(BT6:BW6)</f>
        <v>967260</v>
      </c>
      <c r="BT6" s="71">
        <v>138180</v>
      </c>
      <c r="BU6" s="71">
        <v>276360</v>
      </c>
      <c r="BV6" s="71">
        <v>276360</v>
      </c>
      <c r="BW6" s="71">
        <v>276360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1326</v>
      </c>
      <c r="CI6" s="71">
        <v>622</v>
      </c>
      <c r="CJ6" s="71">
        <v>305</v>
      </c>
      <c r="CK6" s="71">
        <v>250</v>
      </c>
      <c r="CL6" s="71">
        <v>149</v>
      </c>
      <c r="CM6" s="71">
        <f t="shared" ref="CM6:CM37" si="19">SUM(CN6:CQ6)</f>
        <v>337308</v>
      </c>
      <c r="CN6" s="71">
        <v>61013</v>
      </c>
      <c r="CO6" s="71">
        <v>36945</v>
      </c>
      <c r="CP6" s="71">
        <v>136945</v>
      </c>
      <c r="CQ6" s="71">
        <v>102405</v>
      </c>
      <c r="CR6" s="71">
        <f t="shared" ref="CR6:CR37" si="20">SUM(CS6:CV6)</f>
        <v>13</v>
      </c>
      <c r="CS6" s="71">
        <v>13</v>
      </c>
      <c r="CT6" s="71">
        <v>0</v>
      </c>
      <c r="CU6" s="71">
        <v>0</v>
      </c>
      <c r="CV6" s="71">
        <v>0</v>
      </c>
      <c r="CW6" s="71">
        <f t="shared" ref="CW6:CW37" si="21">SUM(CX6:DA6)</f>
        <v>4900</v>
      </c>
      <c r="CX6" s="71">
        <v>4900</v>
      </c>
      <c r="CY6" s="71">
        <v>0</v>
      </c>
      <c r="CZ6" s="71">
        <v>0</v>
      </c>
      <c r="DA6" s="71">
        <v>0</v>
      </c>
      <c r="DB6" s="71">
        <f t="shared" ref="DB6:DB37" si="22">SUM(DC6:DF6)</f>
        <v>1052</v>
      </c>
      <c r="DC6" s="71">
        <v>106</v>
      </c>
      <c r="DD6" s="71">
        <v>232</v>
      </c>
      <c r="DE6" s="71">
        <v>91</v>
      </c>
      <c r="DF6" s="71">
        <v>623</v>
      </c>
      <c r="DG6" s="71">
        <f t="shared" ref="DG6:DG37" si="23">SUM(DH6:DK6)</f>
        <v>1161277</v>
      </c>
      <c r="DH6" s="71">
        <v>185441</v>
      </c>
      <c r="DI6" s="71">
        <v>352482</v>
      </c>
      <c r="DJ6" s="71">
        <v>136872</v>
      </c>
      <c r="DK6" s="71">
        <v>486482</v>
      </c>
      <c r="DL6" s="71">
        <f t="shared" ref="DL6:DL37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37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276</v>
      </c>
      <c r="EQ6" s="71">
        <v>6</v>
      </c>
      <c r="ER6" s="71">
        <v>10</v>
      </c>
      <c r="ES6" s="71">
        <v>250</v>
      </c>
      <c r="ET6" s="71">
        <v>10</v>
      </c>
      <c r="EU6" s="71">
        <f t="shared" ref="EU6:EU37" si="31">SUM(EV6:EY6)</f>
        <v>186578</v>
      </c>
      <c r="EV6" s="71">
        <v>2837</v>
      </c>
      <c r="EW6" s="71">
        <v>5228</v>
      </c>
      <c r="EX6" s="71">
        <v>171285</v>
      </c>
      <c r="EY6" s="71">
        <v>7228</v>
      </c>
      <c r="EZ6" s="71">
        <f t="shared" ref="EZ6:EZ37" si="32">SUM(FA6:FD6)</f>
        <v>49</v>
      </c>
      <c r="FA6" s="71">
        <v>11</v>
      </c>
      <c r="FB6" s="71">
        <v>8</v>
      </c>
      <c r="FC6" s="71">
        <v>10</v>
      </c>
      <c r="FD6" s="71">
        <v>20</v>
      </c>
      <c r="FE6" s="71">
        <f t="shared" ref="FE6:FE37" si="33">SUM(FF6:FI6)</f>
        <v>19283</v>
      </c>
      <c r="FF6" s="71">
        <v>4941</v>
      </c>
      <c r="FG6" s="71">
        <v>4439</v>
      </c>
      <c r="FH6" s="71">
        <v>3301</v>
      </c>
      <c r="FI6" s="71">
        <v>6602</v>
      </c>
      <c r="FJ6" s="71">
        <f t="shared" ref="FJ6:FJ37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37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37" si="36">SUM(FU6:FX6)</f>
        <v>128</v>
      </c>
      <c r="FU6" s="71">
        <v>33</v>
      </c>
      <c r="FV6" s="71">
        <v>38</v>
      </c>
      <c r="FW6" s="71">
        <v>24</v>
      </c>
      <c r="FX6" s="71">
        <v>33</v>
      </c>
      <c r="FY6" s="71">
        <f t="shared" ref="FY6:FY37" si="37">SUM(FZ6:GC6)</f>
        <v>57490</v>
      </c>
      <c r="FZ6" s="71">
        <v>14822</v>
      </c>
      <c r="GA6" s="71">
        <v>17067</v>
      </c>
      <c r="GB6" s="71">
        <v>10779</v>
      </c>
      <c r="GC6" s="71">
        <v>14822</v>
      </c>
      <c r="GD6" s="71">
        <f t="shared" ref="GD6:GD37" si="38">SUM(GE6:GH6)</f>
        <v>0</v>
      </c>
      <c r="GE6" s="71">
        <v>0</v>
      </c>
      <c r="GF6" s="71">
        <v>0</v>
      </c>
      <c r="GG6" s="71">
        <v>0</v>
      </c>
      <c r="GH6" s="71">
        <v>0</v>
      </c>
      <c r="GI6" s="71">
        <f t="shared" ref="GI6:GI37" si="39">SUM(GJ6:GM6)</f>
        <v>0</v>
      </c>
      <c r="GJ6" s="71">
        <v>0</v>
      </c>
      <c r="GK6" s="71">
        <v>0</v>
      </c>
      <c r="GL6" s="71">
        <v>0</v>
      </c>
      <c r="GM6" s="71">
        <v>0</v>
      </c>
      <c r="GN6" s="71">
        <f t="shared" ref="GN6:GN37" si="40">SUM(GO6:GR6)</f>
        <v>25</v>
      </c>
      <c r="GO6" s="71">
        <v>5</v>
      </c>
      <c r="GP6" s="71">
        <v>6</v>
      </c>
      <c r="GQ6" s="68">
        <v>4</v>
      </c>
      <c r="GR6" s="68">
        <v>10</v>
      </c>
      <c r="GS6" s="68">
        <f t="shared" ref="GS6:GS37" si="41">SUM(GT6:GW6)</f>
        <v>10265</v>
      </c>
      <c r="GT6" s="68">
        <v>3849</v>
      </c>
      <c r="GU6" s="68">
        <v>2600</v>
      </c>
      <c r="GV6" s="68">
        <v>0</v>
      </c>
      <c r="GW6" s="68">
        <v>3816</v>
      </c>
      <c r="GX6" s="68">
        <f t="shared" ref="GX6:GX37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37" si="43">SUM(HD6:HG6)</f>
        <v>0</v>
      </c>
      <c r="HD6" s="68">
        <v>0</v>
      </c>
      <c r="HE6" s="68">
        <v>0</v>
      </c>
      <c r="HF6" s="68">
        <v>0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17</v>
      </c>
      <c r="IM6" s="68">
        <v>7</v>
      </c>
      <c r="IN6" s="68">
        <v>0</v>
      </c>
      <c r="IO6" s="68">
        <v>5</v>
      </c>
      <c r="IP6" s="68">
        <v>5</v>
      </c>
      <c r="IQ6" s="68">
        <f t="shared" ref="IQ6:IQ37" si="51">SUM(IR6:IU6)</f>
        <v>7636</v>
      </c>
      <c r="IR6" s="68">
        <v>3144</v>
      </c>
      <c r="IS6" s="68">
        <v>0</v>
      </c>
      <c r="IT6" s="68">
        <v>2246</v>
      </c>
      <c r="IU6" s="68">
        <v>2246</v>
      </c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2"/>
      <c r="C7" s="20" t="s">
        <v>164</v>
      </c>
      <c r="D7" s="41">
        <f t="shared" si="0"/>
        <v>12667</v>
      </c>
      <c r="E7" s="59">
        <f t="shared" si="1"/>
        <v>6808075</v>
      </c>
      <c r="F7" s="71">
        <f t="shared" si="2"/>
        <v>6596</v>
      </c>
      <c r="G7" s="71">
        <v>1520</v>
      </c>
      <c r="H7" s="71">
        <v>1639</v>
      </c>
      <c r="I7" s="71">
        <v>1642</v>
      </c>
      <c r="J7" s="71">
        <v>1795</v>
      </c>
      <c r="K7" s="71">
        <f t="shared" si="3"/>
        <v>3365237</v>
      </c>
      <c r="L7" s="71">
        <v>783049</v>
      </c>
      <c r="M7" s="71">
        <v>895533</v>
      </c>
      <c r="N7" s="71">
        <v>906276</v>
      </c>
      <c r="O7" s="71">
        <v>780379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4404</v>
      </c>
      <c r="AU7" s="71">
        <v>501</v>
      </c>
      <c r="AV7" s="71">
        <v>701</v>
      </c>
      <c r="AW7" s="71">
        <v>701</v>
      </c>
      <c r="AX7" s="71">
        <v>2501</v>
      </c>
      <c r="AY7" s="71">
        <f t="shared" si="11"/>
        <v>2010430</v>
      </c>
      <c r="AZ7" s="71">
        <v>293340</v>
      </c>
      <c r="BA7" s="71">
        <v>526578</v>
      </c>
      <c r="BB7" s="71">
        <v>493104</v>
      </c>
      <c r="BC7" s="71">
        <v>697408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604</v>
      </c>
      <c r="BO7" s="71">
        <v>134</v>
      </c>
      <c r="BP7" s="71">
        <v>134</v>
      </c>
      <c r="BQ7" s="71">
        <v>156</v>
      </c>
      <c r="BR7" s="71">
        <v>180</v>
      </c>
      <c r="BS7" s="71">
        <f t="shared" si="15"/>
        <v>551544</v>
      </c>
      <c r="BT7" s="71">
        <v>78792</v>
      </c>
      <c r="BU7" s="71">
        <v>157584</v>
      </c>
      <c r="BV7" s="71">
        <v>125462</v>
      </c>
      <c r="BW7" s="71">
        <v>189706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383</v>
      </c>
      <c r="CI7" s="71">
        <v>175</v>
      </c>
      <c r="CJ7" s="71">
        <v>83</v>
      </c>
      <c r="CK7" s="71">
        <v>80</v>
      </c>
      <c r="CL7" s="71">
        <v>45</v>
      </c>
      <c r="CM7" s="71">
        <f t="shared" si="19"/>
        <v>143475</v>
      </c>
      <c r="CN7" s="71">
        <v>42631</v>
      </c>
      <c r="CO7" s="71">
        <v>37267</v>
      </c>
      <c r="CP7" s="71">
        <v>37267</v>
      </c>
      <c r="CQ7" s="71">
        <v>26310</v>
      </c>
      <c r="CR7" s="71">
        <f t="shared" si="20"/>
        <v>9</v>
      </c>
      <c r="CS7" s="71">
        <v>9</v>
      </c>
      <c r="CT7" s="71">
        <v>0</v>
      </c>
      <c r="CU7" s="71">
        <v>0</v>
      </c>
      <c r="CV7" s="71">
        <v>0</v>
      </c>
      <c r="CW7" s="71">
        <f t="shared" si="21"/>
        <v>3696</v>
      </c>
      <c r="CX7" s="71">
        <v>3696</v>
      </c>
      <c r="CY7" s="71">
        <v>0</v>
      </c>
      <c r="CZ7" s="71">
        <v>0</v>
      </c>
      <c r="DA7" s="71">
        <v>0</v>
      </c>
      <c r="DB7" s="71">
        <f t="shared" si="22"/>
        <v>670</v>
      </c>
      <c r="DC7" s="71">
        <v>70</v>
      </c>
      <c r="DD7" s="71">
        <v>81</v>
      </c>
      <c r="DE7" s="71">
        <v>114</v>
      </c>
      <c r="DF7" s="71">
        <v>405</v>
      </c>
      <c r="DG7" s="71">
        <f t="shared" si="23"/>
        <v>733244</v>
      </c>
      <c r="DH7" s="71">
        <v>122461</v>
      </c>
      <c r="DI7" s="71">
        <v>123065</v>
      </c>
      <c r="DJ7" s="71">
        <v>171466</v>
      </c>
      <c r="DK7" s="71">
        <v>316252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1</v>
      </c>
      <c r="FA7" s="71">
        <v>0</v>
      </c>
      <c r="FB7" s="71">
        <v>0</v>
      </c>
      <c r="FC7" s="71">
        <v>1</v>
      </c>
      <c r="FD7" s="71">
        <v>0</v>
      </c>
      <c r="FE7" s="71">
        <f t="shared" si="33"/>
        <v>449</v>
      </c>
      <c r="FF7" s="71">
        <v>0</v>
      </c>
      <c r="FG7" s="71">
        <v>0</v>
      </c>
      <c r="FH7" s="71">
        <v>449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2"/>
      <c r="C8" s="20" t="s">
        <v>165</v>
      </c>
      <c r="D8" s="41">
        <f t="shared" si="0"/>
        <v>60</v>
      </c>
      <c r="E8" s="59">
        <f t="shared" si="1"/>
        <v>20567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26</v>
      </c>
      <c r="DW8" s="71">
        <v>0</v>
      </c>
      <c r="DX8" s="71">
        <v>0</v>
      </c>
      <c r="DY8" s="71">
        <v>0</v>
      </c>
      <c r="DZ8" s="71">
        <v>26</v>
      </c>
      <c r="EA8" s="71">
        <f t="shared" si="27"/>
        <v>8046</v>
      </c>
      <c r="EB8" s="71">
        <v>0</v>
      </c>
      <c r="EC8" s="71">
        <v>0</v>
      </c>
      <c r="ED8" s="71">
        <v>0</v>
      </c>
      <c r="EE8" s="71">
        <v>8046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34</v>
      </c>
      <c r="EQ8" s="71">
        <v>6</v>
      </c>
      <c r="ER8" s="71">
        <v>8</v>
      </c>
      <c r="ES8" s="71">
        <v>10</v>
      </c>
      <c r="ET8" s="71">
        <v>10</v>
      </c>
      <c r="EU8" s="71">
        <f t="shared" si="31"/>
        <v>12521</v>
      </c>
      <c r="EV8" s="71">
        <v>1857</v>
      </c>
      <c r="EW8" s="71">
        <v>2476</v>
      </c>
      <c r="EX8" s="71">
        <v>3094</v>
      </c>
      <c r="EY8" s="71">
        <v>5094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2"/>
      <c r="C9" s="20" t="s">
        <v>166</v>
      </c>
      <c r="D9" s="41">
        <f t="shared" si="0"/>
        <v>205</v>
      </c>
      <c r="E9" s="59">
        <f t="shared" si="1"/>
        <v>58499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5</v>
      </c>
      <c r="EQ9" s="71">
        <v>0</v>
      </c>
      <c r="ER9" s="71">
        <v>0</v>
      </c>
      <c r="ES9" s="71">
        <v>5</v>
      </c>
      <c r="ET9" s="71">
        <v>0</v>
      </c>
      <c r="EU9" s="71">
        <f t="shared" si="31"/>
        <v>1449</v>
      </c>
      <c r="EV9" s="71">
        <v>0</v>
      </c>
      <c r="EW9" s="71">
        <v>0</v>
      </c>
      <c r="EX9" s="71">
        <v>1449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200</v>
      </c>
      <c r="HS9" s="68">
        <v>39</v>
      </c>
      <c r="HT9" s="68">
        <v>51</v>
      </c>
      <c r="HU9" s="68">
        <v>65</v>
      </c>
      <c r="HV9" s="68">
        <v>45</v>
      </c>
      <c r="HW9" s="68">
        <f t="shared" si="47"/>
        <v>57050</v>
      </c>
      <c r="HX9" s="68">
        <v>10735</v>
      </c>
      <c r="HY9" s="68">
        <v>14038</v>
      </c>
      <c r="HZ9" s="68">
        <v>17891</v>
      </c>
      <c r="IA9" s="68">
        <v>14386</v>
      </c>
      <c r="IB9" s="68">
        <f t="shared" si="48"/>
        <v>0</v>
      </c>
      <c r="IC9" s="68">
        <v>0</v>
      </c>
      <c r="ID9" s="68">
        <v>0</v>
      </c>
      <c r="IE9" s="68">
        <v>0</v>
      </c>
      <c r="IF9" s="68">
        <v>0</v>
      </c>
      <c r="IG9" s="68">
        <f t="shared" si="49"/>
        <v>0</v>
      </c>
      <c r="IH9" s="68">
        <v>0</v>
      </c>
      <c r="II9" s="68">
        <v>0</v>
      </c>
      <c r="IJ9" s="68">
        <v>0</v>
      </c>
      <c r="IK9" s="68">
        <v>0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2"/>
      <c r="C10" s="33" t="s">
        <v>167</v>
      </c>
      <c r="D10" s="41">
        <f t="shared" si="0"/>
        <v>14</v>
      </c>
      <c r="E10" s="59">
        <f t="shared" si="1"/>
        <v>6425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14</v>
      </c>
      <c r="EQ10" s="71">
        <v>1</v>
      </c>
      <c r="ER10" s="71">
        <v>6</v>
      </c>
      <c r="ES10" s="71">
        <v>4</v>
      </c>
      <c r="ET10" s="71">
        <v>3</v>
      </c>
      <c r="EU10" s="71">
        <f t="shared" si="31"/>
        <v>6425</v>
      </c>
      <c r="EV10" s="71">
        <v>352</v>
      </c>
      <c r="EW10" s="71">
        <v>2611</v>
      </c>
      <c r="EX10" s="71">
        <v>1407</v>
      </c>
      <c r="EY10" s="71">
        <v>2055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JS10" s="46"/>
      <c r="JT10" s="46"/>
      <c r="JU10" s="46"/>
      <c r="JV10" s="46"/>
      <c r="JW10" s="46"/>
      <c r="JX10" s="46"/>
      <c r="JY10" s="46"/>
      <c r="JZ10" s="46"/>
      <c r="KA10" s="46"/>
      <c r="KB10" s="46"/>
      <c r="KC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2"/>
      <c r="C11" s="33" t="s">
        <v>168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JS11" s="46"/>
      <c r="JT11" s="46"/>
      <c r="JU11" s="46"/>
      <c r="JV11" s="46"/>
      <c r="JW11" s="46"/>
      <c r="JX11" s="46"/>
      <c r="JY11" s="46"/>
      <c r="JZ11" s="46"/>
      <c r="KA11" s="46"/>
      <c r="KB11" s="46"/>
      <c r="KC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2"/>
      <c r="C12" s="20" t="s">
        <v>169</v>
      </c>
      <c r="D12" s="41">
        <f t="shared" si="0"/>
        <v>7223</v>
      </c>
      <c r="E12" s="59">
        <f t="shared" si="1"/>
        <v>4289031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6560</v>
      </c>
      <c r="AK12" s="71">
        <v>1298</v>
      </c>
      <c r="AL12" s="71">
        <v>1944</v>
      </c>
      <c r="AM12" s="71">
        <v>1600</v>
      </c>
      <c r="AN12" s="71">
        <v>1718</v>
      </c>
      <c r="AO12" s="71">
        <f t="shared" si="9"/>
        <v>3757096</v>
      </c>
      <c r="AP12" s="71">
        <v>744601</v>
      </c>
      <c r="AQ12" s="71">
        <v>1112940</v>
      </c>
      <c r="AR12" s="71">
        <v>916001</v>
      </c>
      <c r="AS12" s="71">
        <v>983554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509</v>
      </c>
      <c r="DC12" s="71">
        <v>11</v>
      </c>
      <c r="DD12" s="71">
        <v>49</v>
      </c>
      <c r="DE12" s="71">
        <v>2</v>
      </c>
      <c r="DF12" s="71">
        <v>447</v>
      </c>
      <c r="DG12" s="71">
        <f t="shared" si="23"/>
        <v>445748</v>
      </c>
      <c r="DH12" s="71">
        <v>19244</v>
      </c>
      <c r="DI12" s="71">
        <v>74447</v>
      </c>
      <c r="DJ12" s="71">
        <v>3008</v>
      </c>
      <c r="DK12" s="71">
        <v>349049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15</v>
      </c>
      <c r="EQ12" s="71">
        <v>3</v>
      </c>
      <c r="ER12" s="71">
        <v>4</v>
      </c>
      <c r="ES12" s="71">
        <v>3</v>
      </c>
      <c r="ET12" s="71">
        <v>5</v>
      </c>
      <c r="EU12" s="71">
        <f t="shared" si="31"/>
        <v>10587</v>
      </c>
      <c r="EV12" s="71">
        <v>1718</v>
      </c>
      <c r="EW12" s="71">
        <v>2290</v>
      </c>
      <c r="EX12" s="71">
        <v>1717</v>
      </c>
      <c r="EY12" s="71">
        <v>4862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139</v>
      </c>
      <c r="FU12" s="71">
        <v>24</v>
      </c>
      <c r="FV12" s="71">
        <v>34</v>
      </c>
      <c r="FW12" s="71">
        <v>36</v>
      </c>
      <c r="FX12" s="71">
        <v>45</v>
      </c>
      <c r="FY12" s="71">
        <f t="shared" si="37"/>
        <v>75600</v>
      </c>
      <c r="FZ12" s="71">
        <v>13053</v>
      </c>
      <c r="GA12" s="71">
        <v>18492</v>
      </c>
      <c r="GB12" s="71">
        <v>19580</v>
      </c>
      <c r="GC12" s="71">
        <v>24475</v>
      </c>
      <c r="GD12" s="71">
        <f t="shared" si="38"/>
        <v>0</v>
      </c>
      <c r="GE12" s="71">
        <v>0</v>
      </c>
      <c r="GF12" s="71">
        <v>0</v>
      </c>
      <c r="GG12" s="71">
        <v>0</v>
      </c>
      <c r="GH12" s="71">
        <v>0</v>
      </c>
      <c r="GI12" s="71">
        <f t="shared" si="39"/>
        <v>0</v>
      </c>
      <c r="GJ12" s="71">
        <v>0</v>
      </c>
      <c r="GK12" s="71">
        <v>0</v>
      </c>
      <c r="GL12" s="71">
        <v>0</v>
      </c>
      <c r="GM12" s="71">
        <v>0</v>
      </c>
      <c r="GN12" s="71">
        <f t="shared" si="40"/>
        <v>0</v>
      </c>
      <c r="GO12" s="71">
        <v>0</v>
      </c>
      <c r="GP12" s="71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2"/>
      <c r="C13" s="20" t="s">
        <v>170</v>
      </c>
      <c r="D13" s="41">
        <f t="shared" si="0"/>
        <v>820</v>
      </c>
      <c r="E13" s="59">
        <f t="shared" si="1"/>
        <v>336615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820</v>
      </c>
      <c r="Q13" s="71">
        <v>225</v>
      </c>
      <c r="R13" s="71">
        <v>237</v>
      </c>
      <c r="S13" s="71">
        <v>189</v>
      </c>
      <c r="T13" s="71">
        <v>169</v>
      </c>
      <c r="U13" s="71">
        <f t="shared" si="5"/>
        <v>336615</v>
      </c>
      <c r="V13" s="71">
        <v>84188</v>
      </c>
      <c r="W13" s="71">
        <v>97077</v>
      </c>
      <c r="X13" s="71">
        <v>96583</v>
      </c>
      <c r="Y13" s="71">
        <v>58767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2"/>
      <c r="C14" s="20" t="s">
        <v>171</v>
      </c>
      <c r="D14" s="41">
        <f t="shared" si="0"/>
        <v>4002</v>
      </c>
      <c r="E14" s="59">
        <f t="shared" si="1"/>
        <v>3271196</v>
      </c>
      <c r="F14" s="71">
        <f t="shared" si="2"/>
        <v>1292</v>
      </c>
      <c r="G14" s="71">
        <v>207</v>
      </c>
      <c r="H14" s="71">
        <v>223</v>
      </c>
      <c r="I14" s="71">
        <v>412</v>
      </c>
      <c r="J14" s="71">
        <v>450</v>
      </c>
      <c r="K14" s="71">
        <f t="shared" si="3"/>
        <v>572788</v>
      </c>
      <c r="L14" s="71">
        <v>93041</v>
      </c>
      <c r="M14" s="71">
        <v>106406</v>
      </c>
      <c r="N14" s="71">
        <v>200604</v>
      </c>
      <c r="O14" s="71">
        <v>172737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0</v>
      </c>
      <c r="AD14" s="71">
        <v>50</v>
      </c>
      <c r="AE14" s="71">
        <f t="shared" si="7"/>
        <v>18710</v>
      </c>
      <c r="AF14" s="71">
        <v>0</v>
      </c>
      <c r="AG14" s="71">
        <v>0</v>
      </c>
      <c r="AH14" s="71">
        <v>0</v>
      </c>
      <c r="AI14" s="71">
        <v>18710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513</v>
      </c>
      <c r="BE14" s="71">
        <v>177</v>
      </c>
      <c r="BF14" s="71">
        <v>29</v>
      </c>
      <c r="BG14" s="71">
        <v>167</v>
      </c>
      <c r="BH14" s="71">
        <v>140</v>
      </c>
      <c r="BI14" s="71">
        <f t="shared" si="13"/>
        <v>329670</v>
      </c>
      <c r="BJ14" s="71">
        <v>100665</v>
      </c>
      <c r="BK14" s="71">
        <v>30554</v>
      </c>
      <c r="BL14" s="71">
        <v>106672</v>
      </c>
      <c r="BM14" s="71">
        <v>91779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2147</v>
      </c>
      <c r="DC14" s="71">
        <v>43</v>
      </c>
      <c r="DD14" s="71">
        <v>269</v>
      </c>
      <c r="DE14" s="71">
        <v>599</v>
      </c>
      <c r="DF14" s="71">
        <v>1236</v>
      </c>
      <c r="DG14" s="71">
        <f t="shared" si="23"/>
        <v>2350028</v>
      </c>
      <c r="DH14" s="71">
        <v>75226</v>
      </c>
      <c r="DI14" s="71">
        <v>408697</v>
      </c>
      <c r="DJ14" s="71">
        <v>900950</v>
      </c>
      <c r="DK14" s="71">
        <v>965155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2"/>
      <c r="C15" s="20" t="s">
        <v>172</v>
      </c>
      <c r="D15" s="41">
        <f t="shared" si="0"/>
        <v>6220</v>
      </c>
      <c r="E15" s="59">
        <f t="shared" si="1"/>
        <v>3835992</v>
      </c>
      <c r="F15" s="71">
        <f t="shared" si="2"/>
        <v>1634</v>
      </c>
      <c r="G15" s="71">
        <v>488</v>
      </c>
      <c r="H15" s="71">
        <v>526</v>
      </c>
      <c r="I15" s="71">
        <v>296</v>
      </c>
      <c r="J15" s="71">
        <v>324</v>
      </c>
      <c r="K15" s="71">
        <f t="shared" si="3"/>
        <v>894713</v>
      </c>
      <c r="L15" s="71">
        <v>266170</v>
      </c>
      <c r="M15" s="71">
        <v>304405</v>
      </c>
      <c r="N15" s="71">
        <v>174166</v>
      </c>
      <c r="O15" s="71">
        <v>149972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3050</v>
      </c>
      <c r="AU15" s="71">
        <v>300</v>
      </c>
      <c r="AV15" s="71">
        <v>500</v>
      </c>
      <c r="AW15" s="71">
        <v>500</v>
      </c>
      <c r="AX15" s="71">
        <v>1750</v>
      </c>
      <c r="AY15" s="71">
        <f t="shared" si="11"/>
        <v>1410218</v>
      </c>
      <c r="AZ15" s="71">
        <v>195235</v>
      </c>
      <c r="BA15" s="71">
        <v>375055</v>
      </c>
      <c r="BB15" s="71">
        <v>363448</v>
      </c>
      <c r="BC15" s="71">
        <v>476480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836</v>
      </c>
      <c r="DC15" s="71">
        <v>143</v>
      </c>
      <c r="DD15" s="71">
        <v>247</v>
      </c>
      <c r="DE15" s="71">
        <v>156</v>
      </c>
      <c r="DF15" s="71">
        <v>290</v>
      </c>
      <c r="DG15" s="71">
        <f t="shared" si="23"/>
        <v>1086530</v>
      </c>
      <c r="DH15" s="71">
        <v>250170</v>
      </c>
      <c r="DI15" s="71">
        <v>375272</v>
      </c>
      <c r="DJ15" s="71">
        <v>234636</v>
      </c>
      <c r="DK15" s="71">
        <v>226452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698</v>
      </c>
      <c r="EQ15" s="71">
        <v>25</v>
      </c>
      <c r="ER15" s="71">
        <v>48</v>
      </c>
      <c r="ES15" s="71">
        <v>600</v>
      </c>
      <c r="ET15" s="71">
        <v>25</v>
      </c>
      <c r="EU15" s="71">
        <f t="shared" si="31"/>
        <v>443672</v>
      </c>
      <c r="EV15" s="71">
        <v>11305</v>
      </c>
      <c r="EW15" s="71">
        <v>23706</v>
      </c>
      <c r="EX15" s="71">
        <v>387356</v>
      </c>
      <c r="EY15" s="71">
        <v>21305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2</v>
      </c>
      <c r="GO15" s="71">
        <v>1</v>
      </c>
      <c r="GP15" s="71">
        <v>1</v>
      </c>
      <c r="GQ15" s="68">
        <v>0</v>
      </c>
      <c r="GR15" s="68">
        <v>0</v>
      </c>
      <c r="GS15" s="68">
        <f t="shared" si="41"/>
        <v>859</v>
      </c>
      <c r="GT15" s="68">
        <v>429</v>
      </c>
      <c r="GU15" s="68">
        <v>430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2"/>
      <c r="C16" s="20" t="s">
        <v>173</v>
      </c>
      <c r="D16" s="41">
        <f t="shared" si="0"/>
        <v>1166</v>
      </c>
      <c r="E16" s="59">
        <f t="shared" si="1"/>
        <v>799584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1140</v>
      </c>
      <c r="Q16" s="71">
        <v>296</v>
      </c>
      <c r="R16" s="71">
        <v>338</v>
      </c>
      <c r="S16" s="71">
        <v>184</v>
      </c>
      <c r="T16" s="71">
        <v>322</v>
      </c>
      <c r="U16" s="71">
        <f t="shared" si="5"/>
        <v>783280</v>
      </c>
      <c r="V16" s="71">
        <v>213649</v>
      </c>
      <c r="W16" s="71">
        <v>245468</v>
      </c>
      <c r="X16" s="71">
        <v>158441</v>
      </c>
      <c r="Y16" s="71">
        <v>165722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26</v>
      </c>
      <c r="DW16" s="71">
        <v>0</v>
      </c>
      <c r="DX16" s="71">
        <v>0</v>
      </c>
      <c r="DY16" s="71">
        <v>0</v>
      </c>
      <c r="DZ16" s="71">
        <v>26</v>
      </c>
      <c r="EA16" s="71">
        <f t="shared" si="27"/>
        <v>16304</v>
      </c>
      <c r="EB16" s="71">
        <v>0</v>
      </c>
      <c r="EC16" s="71">
        <v>0</v>
      </c>
      <c r="ED16" s="71">
        <v>0</v>
      </c>
      <c r="EE16" s="71">
        <v>16304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0</v>
      </c>
      <c r="GY16" s="68">
        <v>0</v>
      </c>
      <c r="GZ16" s="68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2"/>
      <c r="C17" s="20" t="s">
        <v>174</v>
      </c>
      <c r="D17" s="41">
        <f t="shared" si="0"/>
        <v>29</v>
      </c>
      <c r="E17" s="59">
        <f t="shared" si="1"/>
        <v>7572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29</v>
      </c>
      <c r="EQ17" s="71">
        <v>5</v>
      </c>
      <c r="ER17" s="71">
        <v>9</v>
      </c>
      <c r="ES17" s="71">
        <v>10</v>
      </c>
      <c r="ET17" s="71">
        <v>5</v>
      </c>
      <c r="EU17" s="71">
        <f t="shared" si="31"/>
        <v>7572</v>
      </c>
      <c r="EV17" s="71">
        <v>702</v>
      </c>
      <c r="EW17" s="71">
        <v>1764</v>
      </c>
      <c r="EX17" s="71">
        <v>3404</v>
      </c>
      <c r="EY17" s="71">
        <v>1702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JS17" s="46"/>
      <c r="JT17" s="46"/>
      <c r="JU17" s="46"/>
      <c r="JV17" s="46"/>
      <c r="JW17" s="46"/>
      <c r="JX17" s="46"/>
      <c r="JY17" s="46"/>
      <c r="JZ17" s="46"/>
      <c r="KA17" s="46"/>
      <c r="KB17" s="46"/>
      <c r="KC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2"/>
      <c r="C18" s="20" t="s">
        <v>175</v>
      </c>
      <c r="D18" s="41">
        <f t="shared" si="0"/>
        <v>7044</v>
      </c>
      <c r="E18" s="59">
        <f t="shared" si="1"/>
        <v>3382892</v>
      </c>
      <c r="F18" s="71">
        <f t="shared" si="2"/>
        <v>782</v>
      </c>
      <c r="G18" s="71">
        <v>312</v>
      </c>
      <c r="H18" s="71">
        <v>336</v>
      </c>
      <c r="I18" s="71">
        <v>64</v>
      </c>
      <c r="J18" s="71">
        <v>70</v>
      </c>
      <c r="K18" s="71">
        <f t="shared" si="3"/>
        <v>421778</v>
      </c>
      <c r="L18" s="71">
        <v>165207</v>
      </c>
      <c r="M18" s="71">
        <v>188939</v>
      </c>
      <c r="N18" s="71">
        <v>36340</v>
      </c>
      <c r="O18" s="71">
        <v>31292</v>
      </c>
      <c r="P18" s="71">
        <f t="shared" si="4"/>
        <v>836</v>
      </c>
      <c r="Q18" s="71">
        <v>170</v>
      </c>
      <c r="R18" s="71">
        <v>384</v>
      </c>
      <c r="S18" s="71">
        <v>268</v>
      </c>
      <c r="T18" s="71">
        <v>14</v>
      </c>
      <c r="U18" s="71">
        <f t="shared" si="5"/>
        <v>421519</v>
      </c>
      <c r="V18" s="71">
        <v>83884</v>
      </c>
      <c r="W18" s="71">
        <v>175311</v>
      </c>
      <c r="X18" s="71">
        <v>157429</v>
      </c>
      <c r="Y18" s="71">
        <v>4895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1810</v>
      </c>
      <c r="AU18" s="71">
        <v>260</v>
      </c>
      <c r="AV18" s="71">
        <v>460</v>
      </c>
      <c r="AW18" s="71">
        <v>460</v>
      </c>
      <c r="AX18" s="71">
        <v>630</v>
      </c>
      <c r="AY18" s="71">
        <f t="shared" si="11"/>
        <v>977858</v>
      </c>
      <c r="AZ18" s="71">
        <v>126902</v>
      </c>
      <c r="BA18" s="71">
        <v>345051</v>
      </c>
      <c r="BB18" s="71">
        <v>334372</v>
      </c>
      <c r="BC18" s="71">
        <v>171533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400</v>
      </c>
      <c r="BO18" s="71">
        <v>93</v>
      </c>
      <c r="BP18" s="71">
        <v>93</v>
      </c>
      <c r="BQ18" s="71">
        <v>104</v>
      </c>
      <c r="BR18" s="71">
        <v>110</v>
      </c>
      <c r="BS18" s="71">
        <f t="shared" si="15"/>
        <v>353101</v>
      </c>
      <c r="BT18" s="71">
        <v>50443</v>
      </c>
      <c r="BU18" s="71">
        <v>100886</v>
      </c>
      <c r="BV18" s="71">
        <v>100886</v>
      </c>
      <c r="BW18" s="71">
        <v>100886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1655</v>
      </c>
      <c r="CI18" s="71">
        <v>606</v>
      </c>
      <c r="CJ18" s="71">
        <v>449</v>
      </c>
      <c r="CK18" s="71">
        <v>450</v>
      </c>
      <c r="CL18" s="71">
        <v>150</v>
      </c>
      <c r="CM18" s="71">
        <f t="shared" si="19"/>
        <v>517098</v>
      </c>
      <c r="CN18" s="71">
        <v>114558</v>
      </c>
      <c r="CO18" s="71">
        <v>106133</v>
      </c>
      <c r="CP18" s="71">
        <v>186133</v>
      </c>
      <c r="CQ18" s="71">
        <v>110274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72</v>
      </c>
      <c r="DW18" s="71">
        <v>0</v>
      </c>
      <c r="DX18" s="71">
        <v>0</v>
      </c>
      <c r="DY18" s="71">
        <v>0</v>
      </c>
      <c r="DZ18" s="71">
        <v>72</v>
      </c>
      <c r="EA18" s="71">
        <f t="shared" si="27"/>
        <v>31155</v>
      </c>
      <c r="EB18" s="71">
        <v>0</v>
      </c>
      <c r="EC18" s="71">
        <v>0</v>
      </c>
      <c r="ED18" s="71">
        <v>0</v>
      </c>
      <c r="EE18" s="71">
        <v>31155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395</v>
      </c>
      <c r="EQ18" s="71">
        <v>5</v>
      </c>
      <c r="ER18" s="71">
        <v>10</v>
      </c>
      <c r="ES18" s="71">
        <v>370</v>
      </c>
      <c r="ET18" s="71">
        <v>10</v>
      </c>
      <c r="EU18" s="71">
        <f t="shared" si="31"/>
        <v>215973</v>
      </c>
      <c r="EV18" s="71">
        <v>2182</v>
      </c>
      <c r="EW18" s="71">
        <v>4364</v>
      </c>
      <c r="EX18" s="71">
        <v>205245</v>
      </c>
      <c r="EY18" s="71">
        <v>4182</v>
      </c>
      <c r="EZ18" s="71">
        <f t="shared" si="32"/>
        <v>86</v>
      </c>
      <c r="FA18" s="71">
        <v>17</v>
      </c>
      <c r="FB18" s="71">
        <v>24</v>
      </c>
      <c r="FC18" s="71">
        <v>15</v>
      </c>
      <c r="FD18" s="71">
        <v>30</v>
      </c>
      <c r="FE18" s="71">
        <f t="shared" si="33"/>
        <v>35653</v>
      </c>
      <c r="FF18" s="71">
        <v>7047</v>
      </c>
      <c r="FG18" s="71">
        <v>9949</v>
      </c>
      <c r="FH18" s="71">
        <v>6219</v>
      </c>
      <c r="FI18" s="71">
        <v>12438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8</v>
      </c>
      <c r="GO18" s="71">
        <v>0</v>
      </c>
      <c r="GP18" s="71">
        <v>2</v>
      </c>
      <c r="GQ18" s="68">
        <v>6</v>
      </c>
      <c r="GR18" s="68">
        <v>0</v>
      </c>
      <c r="GS18" s="68">
        <f t="shared" si="41"/>
        <v>3140</v>
      </c>
      <c r="GT18" s="68">
        <v>0</v>
      </c>
      <c r="GU18" s="68">
        <v>829</v>
      </c>
      <c r="GV18" s="68">
        <v>2311</v>
      </c>
      <c r="GW18" s="68">
        <v>0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HH18" s="68">
        <f t="shared" si="44"/>
        <v>60</v>
      </c>
      <c r="HI18" s="68">
        <v>0</v>
      </c>
      <c r="HJ18" s="68">
        <v>0</v>
      </c>
      <c r="HK18" s="68">
        <v>0</v>
      </c>
      <c r="HL18" s="68">
        <v>60</v>
      </c>
      <c r="HM18" s="68">
        <f t="shared" si="45"/>
        <v>24874</v>
      </c>
      <c r="HN18" s="68">
        <v>0</v>
      </c>
      <c r="HO18" s="68">
        <v>0</v>
      </c>
      <c r="HP18" s="68">
        <v>0</v>
      </c>
      <c r="HQ18" s="68">
        <v>24874</v>
      </c>
      <c r="HR18" s="68">
        <f t="shared" si="46"/>
        <v>0</v>
      </c>
      <c r="HS18" s="68">
        <v>0</v>
      </c>
      <c r="HT18" s="68">
        <v>0</v>
      </c>
      <c r="HU18" s="68">
        <v>0</v>
      </c>
      <c r="HV18" s="68">
        <v>0</v>
      </c>
      <c r="HW18" s="68">
        <f t="shared" si="47"/>
        <v>0</v>
      </c>
      <c r="HX18" s="68">
        <v>0</v>
      </c>
      <c r="HY18" s="68">
        <v>0</v>
      </c>
      <c r="HZ18" s="68">
        <v>0</v>
      </c>
      <c r="IA18" s="68">
        <v>0</v>
      </c>
      <c r="IB18" s="68">
        <f t="shared" si="48"/>
        <v>490</v>
      </c>
      <c r="IC18" s="68">
        <v>0</v>
      </c>
      <c r="ID18" s="68">
        <v>0</v>
      </c>
      <c r="IE18" s="68">
        <v>205</v>
      </c>
      <c r="IF18" s="68">
        <v>285</v>
      </c>
      <c r="IG18" s="68">
        <f t="shared" si="49"/>
        <v>198757</v>
      </c>
      <c r="IH18" s="68">
        <v>0</v>
      </c>
      <c r="II18" s="68">
        <v>0</v>
      </c>
      <c r="IJ18" s="68">
        <v>84945</v>
      </c>
      <c r="IK18" s="68">
        <v>113812</v>
      </c>
      <c r="IL18" s="68">
        <f t="shared" si="50"/>
        <v>450</v>
      </c>
      <c r="IM18" s="68">
        <v>137</v>
      </c>
      <c r="IN18" s="68">
        <v>154</v>
      </c>
      <c r="IO18" s="68">
        <v>59</v>
      </c>
      <c r="IP18" s="68">
        <v>100</v>
      </c>
      <c r="IQ18" s="68">
        <f t="shared" si="51"/>
        <v>181986</v>
      </c>
      <c r="IR18" s="68">
        <v>56529</v>
      </c>
      <c r="IS18" s="68">
        <v>59850</v>
      </c>
      <c r="IT18" s="68">
        <v>24345</v>
      </c>
      <c r="IU18" s="68">
        <v>41262</v>
      </c>
      <c r="JS18" s="46"/>
      <c r="JT18" s="46"/>
      <c r="JU18" s="46"/>
      <c r="JV18" s="46"/>
      <c r="JW18" s="46"/>
      <c r="JX18" s="46"/>
      <c r="JY18" s="46"/>
      <c r="JZ18" s="46"/>
      <c r="KA18" s="46"/>
      <c r="KB18" s="46"/>
      <c r="KC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2"/>
      <c r="C19" s="20" t="s">
        <v>176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1</v>
      </c>
      <c r="GO19" s="71">
        <v>0</v>
      </c>
      <c r="GP19" s="71">
        <v>1</v>
      </c>
      <c r="GQ19" s="68">
        <v>0</v>
      </c>
      <c r="GR19" s="68">
        <v>0</v>
      </c>
      <c r="GS19" s="68">
        <f t="shared" si="41"/>
        <v>187</v>
      </c>
      <c r="GT19" s="68">
        <v>0</v>
      </c>
      <c r="GU19" s="68">
        <v>187</v>
      </c>
      <c r="GV19" s="68">
        <v>0</v>
      </c>
      <c r="GW19" s="68">
        <v>0</v>
      </c>
      <c r="GX19" s="68">
        <f t="shared" si="42"/>
        <v>0</v>
      </c>
      <c r="GY19" s="68">
        <v>0</v>
      </c>
      <c r="GZ19" s="68">
        <v>0</v>
      </c>
      <c r="HA19" s="68">
        <v>0</v>
      </c>
      <c r="HB19" s="68">
        <v>0</v>
      </c>
      <c r="HC19" s="68">
        <f t="shared" si="43"/>
        <v>0</v>
      </c>
      <c r="HD19" s="68">
        <v>0</v>
      </c>
      <c r="HE19" s="68">
        <v>0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JS19" s="46"/>
      <c r="JT19" s="46"/>
      <c r="JU19" s="46"/>
      <c r="JV19" s="46"/>
      <c r="JW19" s="46"/>
      <c r="JX19" s="46"/>
      <c r="JY19" s="46"/>
      <c r="JZ19" s="46"/>
      <c r="KA19" s="46"/>
      <c r="KB19" s="46"/>
      <c r="KC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2"/>
      <c r="C20" s="20" t="s">
        <v>177</v>
      </c>
      <c r="D20" s="41">
        <f t="shared" si="0"/>
        <v>130</v>
      </c>
      <c r="E20" s="59">
        <f t="shared" si="1"/>
        <v>22711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125</v>
      </c>
      <c r="Q20" s="71">
        <v>20</v>
      </c>
      <c r="R20" s="71">
        <v>10</v>
      </c>
      <c r="S20" s="71">
        <v>31</v>
      </c>
      <c r="T20" s="71">
        <v>64</v>
      </c>
      <c r="U20" s="71">
        <f t="shared" si="5"/>
        <v>20811</v>
      </c>
      <c r="V20" s="71">
        <v>3766</v>
      </c>
      <c r="W20" s="71">
        <v>1855</v>
      </c>
      <c r="X20" s="71">
        <v>5658</v>
      </c>
      <c r="Y20" s="71">
        <v>9532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5</v>
      </c>
      <c r="EQ20" s="71">
        <v>0</v>
      </c>
      <c r="ER20" s="71">
        <v>0</v>
      </c>
      <c r="ES20" s="71">
        <v>5</v>
      </c>
      <c r="ET20" s="71">
        <v>0</v>
      </c>
      <c r="EU20" s="71">
        <f t="shared" si="31"/>
        <v>1900</v>
      </c>
      <c r="EV20" s="71">
        <v>0</v>
      </c>
      <c r="EW20" s="71">
        <v>0</v>
      </c>
      <c r="EX20" s="71">
        <v>1900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JS20" s="46"/>
      <c r="JT20" s="46"/>
      <c r="JU20" s="46"/>
      <c r="JV20" s="46"/>
      <c r="JW20" s="46"/>
      <c r="JX20" s="46"/>
      <c r="JY20" s="46"/>
      <c r="JZ20" s="46"/>
      <c r="KA20" s="46"/>
      <c r="KB20" s="46"/>
      <c r="KC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2"/>
      <c r="C21" s="20" t="s">
        <v>178</v>
      </c>
      <c r="D21" s="41">
        <f t="shared" si="0"/>
        <v>10240</v>
      </c>
      <c r="E21" s="59">
        <f t="shared" si="1"/>
        <v>4403205</v>
      </c>
      <c r="F21" s="71">
        <f t="shared" si="2"/>
        <v>397</v>
      </c>
      <c r="G21" s="71">
        <v>191</v>
      </c>
      <c r="H21" s="71">
        <v>206</v>
      </c>
      <c r="I21" s="71">
        <v>0</v>
      </c>
      <c r="J21" s="71">
        <v>0</v>
      </c>
      <c r="K21" s="71">
        <f t="shared" si="3"/>
        <v>204328</v>
      </c>
      <c r="L21" s="71">
        <v>95318</v>
      </c>
      <c r="M21" s="71">
        <v>109010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2224</v>
      </c>
      <c r="BO21" s="71">
        <v>524</v>
      </c>
      <c r="BP21" s="71">
        <v>524</v>
      </c>
      <c r="BQ21" s="71">
        <v>576</v>
      </c>
      <c r="BR21" s="71">
        <v>600</v>
      </c>
      <c r="BS21" s="71">
        <f t="shared" si="15"/>
        <v>1880949</v>
      </c>
      <c r="BT21" s="71">
        <v>268707</v>
      </c>
      <c r="BU21" s="71">
        <v>537414</v>
      </c>
      <c r="BV21" s="71">
        <v>537414</v>
      </c>
      <c r="BW21" s="71">
        <v>537414</v>
      </c>
      <c r="BX21" s="71">
        <f t="shared" si="16"/>
        <v>1618</v>
      </c>
      <c r="BY21" s="71">
        <v>130</v>
      </c>
      <c r="BZ21" s="71">
        <v>368</v>
      </c>
      <c r="CA21" s="71">
        <v>320</v>
      </c>
      <c r="CB21" s="71">
        <v>800</v>
      </c>
      <c r="CC21" s="71">
        <f t="shared" si="17"/>
        <v>717008</v>
      </c>
      <c r="CD21" s="71">
        <v>57277</v>
      </c>
      <c r="CE21" s="71">
        <v>195620</v>
      </c>
      <c r="CF21" s="71">
        <v>167844</v>
      </c>
      <c r="CG21" s="71">
        <v>296267</v>
      </c>
      <c r="CH21" s="71">
        <f t="shared" si="18"/>
        <v>3787</v>
      </c>
      <c r="CI21" s="71">
        <v>1215</v>
      </c>
      <c r="CJ21" s="71">
        <v>1822</v>
      </c>
      <c r="CK21" s="71">
        <v>550</v>
      </c>
      <c r="CL21" s="71">
        <v>200</v>
      </c>
      <c r="CM21" s="71">
        <f t="shared" si="19"/>
        <v>1200487</v>
      </c>
      <c r="CN21" s="71">
        <v>357692</v>
      </c>
      <c r="CO21" s="71">
        <v>463868</v>
      </c>
      <c r="CP21" s="71">
        <v>263868</v>
      </c>
      <c r="CQ21" s="71">
        <v>115059</v>
      </c>
      <c r="CR21" s="71">
        <f t="shared" si="20"/>
        <v>2209</v>
      </c>
      <c r="CS21" s="71">
        <v>222</v>
      </c>
      <c r="CT21" s="71">
        <v>322</v>
      </c>
      <c r="CU21" s="71">
        <v>555</v>
      </c>
      <c r="CV21" s="71">
        <v>1110</v>
      </c>
      <c r="CW21" s="71">
        <f t="shared" si="21"/>
        <v>398470</v>
      </c>
      <c r="CX21" s="71">
        <v>49043</v>
      </c>
      <c r="CY21" s="71">
        <v>81134</v>
      </c>
      <c r="CZ21" s="71">
        <v>139843</v>
      </c>
      <c r="DA21" s="71">
        <v>128450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5</v>
      </c>
      <c r="EG21" s="71">
        <v>0</v>
      </c>
      <c r="EH21" s="71">
        <v>0</v>
      </c>
      <c r="EI21" s="71">
        <v>0</v>
      </c>
      <c r="EJ21" s="71">
        <v>5</v>
      </c>
      <c r="EK21" s="71">
        <f t="shared" si="29"/>
        <v>1963</v>
      </c>
      <c r="EL21" s="71">
        <v>0</v>
      </c>
      <c r="EM21" s="71">
        <v>0</v>
      </c>
      <c r="EN21" s="71">
        <v>0</v>
      </c>
      <c r="EO21" s="71">
        <v>1963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JS21" s="46"/>
      <c r="JT21" s="46"/>
      <c r="JU21" s="46"/>
      <c r="JV21" s="46"/>
      <c r="JW21" s="46"/>
      <c r="JX21" s="46"/>
      <c r="JY21" s="46"/>
      <c r="JZ21" s="46"/>
      <c r="KA21" s="46"/>
      <c r="KB21" s="46"/>
      <c r="KC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2"/>
      <c r="C22" s="20" t="s">
        <v>179</v>
      </c>
      <c r="D22" s="41">
        <f t="shared" si="0"/>
        <v>8159</v>
      </c>
      <c r="E22" s="59">
        <f t="shared" si="1"/>
        <v>5469036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8128</v>
      </c>
      <c r="DM22" s="71">
        <v>1601</v>
      </c>
      <c r="DN22" s="71">
        <v>1730</v>
      </c>
      <c r="DO22" s="71">
        <v>2622</v>
      </c>
      <c r="DP22" s="71">
        <v>2175</v>
      </c>
      <c r="DQ22" s="71">
        <f t="shared" si="25"/>
        <v>5445907</v>
      </c>
      <c r="DR22" s="71">
        <v>1069551</v>
      </c>
      <c r="DS22" s="71">
        <v>1218051</v>
      </c>
      <c r="DT22" s="71">
        <v>1938234</v>
      </c>
      <c r="DU22" s="71">
        <v>1220071</v>
      </c>
      <c r="DV22" s="71">
        <f t="shared" si="26"/>
        <v>0</v>
      </c>
      <c r="DW22" s="71">
        <v>0</v>
      </c>
      <c r="DX22" s="71">
        <v>0</v>
      </c>
      <c r="DY22" s="71">
        <v>0</v>
      </c>
      <c r="DZ22" s="71">
        <v>0</v>
      </c>
      <c r="EA22" s="71">
        <f t="shared" si="27"/>
        <v>0</v>
      </c>
      <c r="EB22" s="71">
        <v>0</v>
      </c>
      <c r="EC22" s="71">
        <v>0</v>
      </c>
      <c r="ED22" s="71">
        <v>0</v>
      </c>
      <c r="EE22" s="71">
        <v>0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31</v>
      </c>
      <c r="EQ22" s="71">
        <v>2</v>
      </c>
      <c r="ER22" s="71">
        <v>9</v>
      </c>
      <c r="ES22" s="71">
        <v>15</v>
      </c>
      <c r="ET22" s="71">
        <v>5</v>
      </c>
      <c r="EU22" s="71">
        <f t="shared" si="31"/>
        <v>23129</v>
      </c>
      <c r="EV22" s="71">
        <v>1394</v>
      </c>
      <c r="EW22" s="71">
        <v>7774</v>
      </c>
      <c r="EX22" s="71">
        <v>8971</v>
      </c>
      <c r="EY22" s="71">
        <v>4990</v>
      </c>
      <c r="EZ22" s="71">
        <f t="shared" si="32"/>
        <v>0</v>
      </c>
      <c r="FA22" s="71">
        <v>0</v>
      </c>
      <c r="FB22" s="71">
        <v>0</v>
      </c>
      <c r="FC22" s="71">
        <v>0</v>
      </c>
      <c r="FD22" s="71">
        <v>0</v>
      </c>
      <c r="FE22" s="71">
        <f t="shared" si="33"/>
        <v>0</v>
      </c>
      <c r="FF22" s="71">
        <v>0</v>
      </c>
      <c r="FG22" s="71">
        <v>0</v>
      </c>
      <c r="FH22" s="71">
        <v>0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68">
        <v>0</v>
      </c>
      <c r="GR22" s="68">
        <v>0</v>
      </c>
      <c r="GS22" s="68">
        <f t="shared" si="41"/>
        <v>0</v>
      </c>
      <c r="GT22" s="68">
        <v>0</v>
      </c>
      <c r="GU22" s="68">
        <v>0</v>
      </c>
      <c r="GV22" s="68">
        <v>0</v>
      </c>
      <c r="GW22" s="68">
        <v>0</v>
      </c>
      <c r="GX22" s="68">
        <f t="shared" si="42"/>
        <v>0</v>
      </c>
      <c r="GY22" s="68">
        <v>0</v>
      </c>
      <c r="GZ22" s="68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JS22" s="46"/>
      <c r="JT22" s="46"/>
      <c r="JU22" s="46"/>
      <c r="JV22" s="46"/>
      <c r="JW22" s="46"/>
      <c r="JX22" s="46"/>
      <c r="JY22" s="46"/>
      <c r="JZ22" s="46"/>
      <c r="KA22" s="46"/>
      <c r="KB22" s="46"/>
      <c r="KC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2"/>
      <c r="C23" s="20" t="s">
        <v>180</v>
      </c>
      <c r="D23" s="41">
        <f t="shared" si="0"/>
        <v>10522</v>
      </c>
      <c r="E23" s="59">
        <f t="shared" si="1"/>
        <v>4412656</v>
      </c>
      <c r="F23" s="71">
        <f t="shared" si="2"/>
        <v>1361</v>
      </c>
      <c r="G23" s="71">
        <v>371</v>
      </c>
      <c r="H23" s="71">
        <v>400</v>
      </c>
      <c r="I23" s="71">
        <v>282</v>
      </c>
      <c r="J23" s="71">
        <v>308</v>
      </c>
      <c r="K23" s="71">
        <f t="shared" si="3"/>
        <v>550693</v>
      </c>
      <c r="L23" s="71">
        <v>150135</v>
      </c>
      <c r="M23" s="71">
        <v>171702</v>
      </c>
      <c r="N23" s="71">
        <v>122969</v>
      </c>
      <c r="O23" s="71">
        <v>105887</v>
      </c>
      <c r="P23" s="71">
        <f t="shared" si="4"/>
        <v>1651</v>
      </c>
      <c r="Q23" s="71">
        <v>494</v>
      </c>
      <c r="R23" s="71">
        <v>583</v>
      </c>
      <c r="S23" s="71">
        <v>546</v>
      </c>
      <c r="T23" s="71">
        <v>28</v>
      </c>
      <c r="U23" s="71">
        <f t="shared" si="5"/>
        <v>467519</v>
      </c>
      <c r="V23" s="71">
        <v>132698</v>
      </c>
      <c r="W23" s="71">
        <v>149477</v>
      </c>
      <c r="X23" s="71">
        <v>177769</v>
      </c>
      <c r="Y23" s="71">
        <v>7575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4684</v>
      </c>
      <c r="AU23" s="71">
        <v>521</v>
      </c>
      <c r="AV23" s="71">
        <v>721</v>
      </c>
      <c r="AW23" s="71">
        <v>721</v>
      </c>
      <c r="AX23" s="71">
        <v>2721</v>
      </c>
      <c r="AY23" s="71">
        <f t="shared" si="11"/>
        <v>2060073</v>
      </c>
      <c r="AZ23" s="71">
        <v>254293</v>
      </c>
      <c r="BA23" s="71">
        <v>540830</v>
      </c>
      <c r="BB23" s="71">
        <v>524092</v>
      </c>
      <c r="BC23" s="71">
        <v>740858</v>
      </c>
      <c r="BD23" s="71">
        <f t="shared" si="12"/>
        <v>432</v>
      </c>
      <c r="BE23" s="71">
        <v>82</v>
      </c>
      <c r="BF23" s="71">
        <v>106</v>
      </c>
      <c r="BG23" s="71">
        <v>154</v>
      </c>
      <c r="BH23" s="71">
        <v>90</v>
      </c>
      <c r="BI23" s="71">
        <f t="shared" si="13"/>
        <v>315686</v>
      </c>
      <c r="BJ23" s="71">
        <v>46636</v>
      </c>
      <c r="BK23" s="71">
        <v>111682</v>
      </c>
      <c r="BL23" s="71">
        <v>98368</v>
      </c>
      <c r="BM23" s="71">
        <v>59000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438</v>
      </c>
      <c r="BY23" s="71">
        <v>167</v>
      </c>
      <c r="BZ23" s="71">
        <v>243</v>
      </c>
      <c r="CA23" s="71">
        <v>28</v>
      </c>
      <c r="CB23" s="71">
        <v>0</v>
      </c>
      <c r="CC23" s="71">
        <f t="shared" si="17"/>
        <v>176540</v>
      </c>
      <c r="CD23" s="71">
        <v>59697</v>
      </c>
      <c r="CE23" s="71">
        <v>104893</v>
      </c>
      <c r="CF23" s="71">
        <v>11950</v>
      </c>
      <c r="CG23" s="71">
        <v>0</v>
      </c>
      <c r="CH23" s="71">
        <f t="shared" si="18"/>
        <v>700</v>
      </c>
      <c r="CI23" s="71">
        <v>250</v>
      </c>
      <c r="CJ23" s="71">
        <v>200</v>
      </c>
      <c r="CK23" s="71">
        <v>150</v>
      </c>
      <c r="CL23" s="71">
        <v>100</v>
      </c>
      <c r="CM23" s="71">
        <f t="shared" si="19"/>
        <v>357502</v>
      </c>
      <c r="CN23" s="71">
        <v>112694</v>
      </c>
      <c r="CO23" s="71">
        <v>91669</v>
      </c>
      <c r="CP23" s="71">
        <v>91669</v>
      </c>
      <c r="CQ23" s="71">
        <v>61470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15</v>
      </c>
      <c r="DC23" s="71">
        <v>0</v>
      </c>
      <c r="DD23" s="71">
        <v>3</v>
      </c>
      <c r="DE23" s="71">
        <v>2</v>
      </c>
      <c r="DF23" s="71">
        <v>10</v>
      </c>
      <c r="DG23" s="71">
        <f t="shared" si="23"/>
        <v>15375</v>
      </c>
      <c r="DH23" s="71">
        <v>0</v>
      </c>
      <c r="DI23" s="71">
        <v>4558</v>
      </c>
      <c r="DJ23" s="71">
        <v>3008</v>
      </c>
      <c r="DK23" s="71">
        <v>7809</v>
      </c>
      <c r="DL23" s="71">
        <f t="shared" si="24"/>
        <v>506</v>
      </c>
      <c r="DM23" s="71">
        <v>99</v>
      </c>
      <c r="DN23" s="71">
        <v>107</v>
      </c>
      <c r="DO23" s="71">
        <v>162</v>
      </c>
      <c r="DP23" s="71">
        <v>138</v>
      </c>
      <c r="DQ23" s="71">
        <f t="shared" si="25"/>
        <v>165690</v>
      </c>
      <c r="DR23" s="71">
        <v>32533</v>
      </c>
      <c r="DS23" s="71">
        <v>37050</v>
      </c>
      <c r="DT23" s="71">
        <v>58956</v>
      </c>
      <c r="DU23" s="71">
        <v>37151</v>
      </c>
      <c r="DV23" s="71">
        <f t="shared" si="26"/>
        <v>0</v>
      </c>
      <c r="DW23" s="71">
        <v>0</v>
      </c>
      <c r="DX23" s="71">
        <v>0</v>
      </c>
      <c r="DY23" s="71">
        <v>0</v>
      </c>
      <c r="DZ23" s="71">
        <v>0</v>
      </c>
      <c r="EA23" s="71">
        <f t="shared" si="27"/>
        <v>0</v>
      </c>
      <c r="EB23" s="71">
        <v>0</v>
      </c>
      <c r="EC23" s="71">
        <v>0</v>
      </c>
      <c r="ED23" s="71">
        <v>0</v>
      </c>
      <c r="EE23" s="71">
        <v>0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492</v>
      </c>
      <c r="EQ23" s="71">
        <v>9</v>
      </c>
      <c r="ER23" s="71">
        <v>18</v>
      </c>
      <c r="ES23" s="71">
        <v>450</v>
      </c>
      <c r="ET23" s="71">
        <v>15</v>
      </c>
      <c r="EU23" s="71">
        <f t="shared" si="31"/>
        <v>236832</v>
      </c>
      <c r="EV23" s="71">
        <v>3016</v>
      </c>
      <c r="EW23" s="71">
        <v>7532</v>
      </c>
      <c r="EX23" s="71">
        <v>217628</v>
      </c>
      <c r="EY23" s="71">
        <v>8656</v>
      </c>
      <c r="EZ23" s="71">
        <f t="shared" si="32"/>
        <v>0</v>
      </c>
      <c r="FA23" s="71">
        <v>0</v>
      </c>
      <c r="FB23" s="71">
        <v>0</v>
      </c>
      <c r="FC23" s="71">
        <v>0</v>
      </c>
      <c r="FD23" s="71">
        <v>0</v>
      </c>
      <c r="FE23" s="71">
        <f t="shared" si="33"/>
        <v>0</v>
      </c>
      <c r="FF23" s="71">
        <v>0</v>
      </c>
      <c r="FG23" s="71">
        <v>0</v>
      </c>
      <c r="FH23" s="71">
        <v>0</v>
      </c>
      <c r="FI23" s="71">
        <v>0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2</v>
      </c>
      <c r="GO23" s="71">
        <v>0</v>
      </c>
      <c r="GP23" s="71">
        <v>0</v>
      </c>
      <c r="GQ23" s="68">
        <v>2</v>
      </c>
      <c r="GR23" s="68">
        <v>0</v>
      </c>
      <c r="GS23" s="68">
        <f t="shared" si="41"/>
        <v>637</v>
      </c>
      <c r="GT23" s="68">
        <v>0</v>
      </c>
      <c r="GU23" s="68">
        <v>0</v>
      </c>
      <c r="GV23" s="68">
        <v>637</v>
      </c>
      <c r="GW23" s="68">
        <v>0</v>
      </c>
      <c r="GX23" s="68">
        <f t="shared" si="42"/>
        <v>0</v>
      </c>
      <c r="GY23" s="68">
        <v>0</v>
      </c>
      <c r="GZ23" s="68">
        <v>0</v>
      </c>
      <c r="HA23" s="68">
        <v>0</v>
      </c>
      <c r="HB23" s="68">
        <v>0</v>
      </c>
      <c r="HC23" s="68">
        <f t="shared" si="43"/>
        <v>0</v>
      </c>
      <c r="HD23" s="68">
        <v>0</v>
      </c>
      <c r="HE23" s="68">
        <v>0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0</v>
      </c>
      <c r="HS23" s="68">
        <v>0</v>
      </c>
      <c r="HT23" s="68">
        <v>0</v>
      </c>
      <c r="HU23" s="68">
        <v>0</v>
      </c>
      <c r="HV23" s="68">
        <v>0</v>
      </c>
      <c r="HW23" s="68">
        <f t="shared" si="47"/>
        <v>0</v>
      </c>
      <c r="HX23" s="68">
        <v>0</v>
      </c>
      <c r="HY23" s="68">
        <v>0</v>
      </c>
      <c r="HZ23" s="68">
        <v>0</v>
      </c>
      <c r="IA23" s="68">
        <v>0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241</v>
      </c>
      <c r="IM23" s="68">
        <v>95</v>
      </c>
      <c r="IN23" s="68">
        <v>46</v>
      </c>
      <c r="IO23" s="68">
        <v>35</v>
      </c>
      <c r="IP23" s="68">
        <v>65</v>
      </c>
      <c r="IQ23" s="68">
        <f t="shared" si="51"/>
        <v>66109</v>
      </c>
      <c r="IR23" s="68">
        <v>25072</v>
      </c>
      <c r="IS23" s="68">
        <v>14645</v>
      </c>
      <c r="IT23" s="68">
        <v>9237</v>
      </c>
      <c r="IU23" s="68">
        <v>17155</v>
      </c>
      <c r="JS23" s="46"/>
      <c r="JT23" s="46"/>
      <c r="JU23" s="46"/>
      <c r="JV23" s="46"/>
      <c r="JW23" s="46"/>
      <c r="JX23" s="46"/>
      <c r="JY23" s="46"/>
      <c r="JZ23" s="46"/>
      <c r="KA23" s="46"/>
      <c r="KB23" s="46"/>
      <c r="KC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2"/>
      <c r="C24" s="20" t="s">
        <v>181</v>
      </c>
      <c r="D24" s="41">
        <f t="shared" si="0"/>
        <v>5290</v>
      </c>
      <c r="E24" s="59">
        <f t="shared" si="1"/>
        <v>2206905</v>
      </c>
      <c r="F24" s="71">
        <f t="shared" si="2"/>
        <v>1474</v>
      </c>
      <c r="G24" s="71">
        <v>384</v>
      </c>
      <c r="H24" s="71">
        <v>414</v>
      </c>
      <c r="I24" s="71">
        <v>323</v>
      </c>
      <c r="J24" s="71">
        <v>353</v>
      </c>
      <c r="K24" s="71">
        <f t="shared" si="3"/>
        <v>497554</v>
      </c>
      <c r="L24" s="71">
        <v>129651</v>
      </c>
      <c r="M24" s="71">
        <v>148275</v>
      </c>
      <c r="N24" s="71">
        <v>118011</v>
      </c>
      <c r="O24" s="71">
        <v>101617</v>
      </c>
      <c r="P24" s="71">
        <f t="shared" si="4"/>
        <v>914</v>
      </c>
      <c r="Q24" s="71">
        <v>49</v>
      </c>
      <c r="R24" s="71">
        <v>0</v>
      </c>
      <c r="S24" s="71">
        <v>0</v>
      </c>
      <c r="T24" s="71">
        <v>865</v>
      </c>
      <c r="U24" s="71">
        <f t="shared" si="5"/>
        <v>211828</v>
      </c>
      <c r="V24" s="71">
        <v>12294</v>
      </c>
      <c r="W24" s="71">
        <v>0</v>
      </c>
      <c r="X24" s="71">
        <v>0</v>
      </c>
      <c r="Y24" s="71">
        <v>199534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565</v>
      </c>
      <c r="BE24" s="71">
        <v>119</v>
      </c>
      <c r="BF24" s="71">
        <v>152</v>
      </c>
      <c r="BG24" s="71">
        <v>174</v>
      </c>
      <c r="BH24" s="71">
        <v>120</v>
      </c>
      <c r="BI24" s="71">
        <f t="shared" si="13"/>
        <v>417637</v>
      </c>
      <c r="BJ24" s="71">
        <v>67679</v>
      </c>
      <c r="BK24" s="71">
        <v>160147</v>
      </c>
      <c r="BL24" s="71">
        <v>111143</v>
      </c>
      <c r="BM24" s="71">
        <v>78668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208</v>
      </c>
      <c r="BY24" s="71">
        <v>0</v>
      </c>
      <c r="BZ24" s="71">
        <v>162</v>
      </c>
      <c r="CA24" s="71">
        <v>46</v>
      </c>
      <c r="CB24" s="71">
        <v>0</v>
      </c>
      <c r="CC24" s="71">
        <f t="shared" si="17"/>
        <v>75039</v>
      </c>
      <c r="CD24" s="71">
        <v>0</v>
      </c>
      <c r="CE24" s="71">
        <v>58590</v>
      </c>
      <c r="CF24" s="71">
        <v>16449</v>
      </c>
      <c r="CG24" s="71">
        <v>0</v>
      </c>
      <c r="CH24" s="71">
        <f t="shared" si="18"/>
        <v>778</v>
      </c>
      <c r="CI24" s="71">
        <v>208</v>
      </c>
      <c r="CJ24" s="71">
        <v>220</v>
      </c>
      <c r="CK24" s="71">
        <v>250</v>
      </c>
      <c r="CL24" s="71">
        <v>100</v>
      </c>
      <c r="CM24" s="71">
        <f t="shared" si="19"/>
        <v>398174</v>
      </c>
      <c r="CN24" s="71">
        <v>104057</v>
      </c>
      <c r="CO24" s="71">
        <v>106696</v>
      </c>
      <c r="CP24" s="71">
        <v>110725</v>
      </c>
      <c r="CQ24" s="71">
        <v>76696</v>
      </c>
      <c r="CR24" s="71">
        <f t="shared" si="20"/>
        <v>62</v>
      </c>
      <c r="CS24" s="71">
        <v>31</v>
      </c>
      <c r="CT24" s="71">
        <v>31</v>
      </c>
      <c r="CU24" s="71">
        <v>0</v>
      </c>
      <c r="CV24" s="71">
        <v>0</v>
      </c>
      <c r="CW24" s="71">
        <f t="shared" si="21"/>
        <v>24090</v>
      </c>
      <c r="CX24" s="71">
        <v>7045</v>
      </c>
      <c r="CY24" s="71">
        <v>17045</v>
      </c>
      <c r="CZ24" s="71">
        <v>0</v>
      </c>
      <c r="DA24" s="71">
        <v>0</v>
      </c>
      <c r="DB24" s="71">
        <f t="shared" si="22"/>
        <v>251</v>
      </c>
      <c r="DC24" s="71">
        <v>0</v>
      </c>
      <c r="DD24" s="71">
        <v>43</v>
      </c>
      <c r="DE24" s="71">
        <v>82</v>
      </c>
      <c r="DF24" s="71">
        <v>126</v>
      </c>
      <c r="DG24" s="71">
        <f t="shared" si="23"/>
        <v>287056</v>
      </c>
      <c r="DH24" s="71">
        <v>0</v>
      </c>
      <c r="DI24" s="71">
        <v>65331</v>
      </c>
      <c r="DJ24" s="71">
        <v>123335</v>
      </c>
      <c r="DK24" s="71">
        <v>98390</v>
      </c>
      <c r="DL24" s="71">
        <f t="shared" si="24"/>
        <v>0</v>
      </c>
      <c r="DM24" s="71">
        <v>0</v>
      </c>
      <c r="DN24" s="71">
        <v>0</v>
      </c>
      <c r="DO24" s="71">
        <v>0</v>
      </c>
      <c r="DP24" s="71">
        <v>0</v>
      </c>
      <c r="DQ24" s="71">
        <f t="shared" si="25"/>
        <v>0</v>
      </c>
      <c r="DR24" s="71">
        <v>0</v>
      </c>
      <c r="DS24" s="71">
        <v>0</v>
      </c>
      <c r="DT24" s="71">
        <v>0</v>
      </c>
      <c r="DU24" s="71">
        <v>0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759</v>
      </c>
      <c r="EQ24" s="71">
        <v>8</v>
      </c>
      <c r="ER24" s="71">
        <v>91</v>
      </c>
      <c r="ES24" s="71">
        <v>650</v>
      </c>
      <c r="ET24" s="71">
        <v>10</v>
      </c>
      <c r="EU24" s="71">
        <f t="shared" si="31"/>
        <v>215798</v>
      </c>
      <c r="EV24" s="71">
        <v>2246</v>
      </c>
      <c r="EW24" s="71">
        <v>25551</v>
      </c>
      <c r="EX24" s="71">
        <v>183193</v>
      </c>
      <c r="EY24" s="71">
        <v>4808</v>
      </c>
      <c r="EZ24" s="71">
        <f t="shared" si="32"/>
        <v>0</v>
      </c>
      <c r="FA24" s="71">
        <v>0</v>
      </c>
      <c r="FB24" s="71">
        <v>0</v>
      </c>
      <c r="FC24" s="71">
        <v>0</v>
      </c>
      <c r="FD24" s="71">
        <v>0</v>
      </c>
      <c r="FE24" s="71">
        <f t="shared" si="33"/>
        <v>0</v>
      </c>
      <c r="FF24" s="71">
        <v>0</v>
      </c>
      <c r="FG24" s="71">
        <v>0</v>
      </c>
      <c r="FH24" s="71">
        <v>0</v>
      </c>
      <c r="FI24" s="71">
        <v>0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68">
        <v>0</v>
      </c>
      <c r="GR24" s="68">
        <v>0</v>
      </c>
      <c r="GS24" s="68">
        <f t="shared" si="41"/>
        <v>0</v>
      </c>
      <c r="GT24" s="68">
        <v>0</v>
      </c>
      <c r="GU24" s="68">
        <v>0</v>
      </c>
      <c r="GV24" s="68">
        <v>0</v>
      </c>
      <c r="GW24" s="68">
        <v>0</v>
      </c>
      <c r="GX24" s="68">
        <f t="shared" si="42"/>
        <v>0</v>
      </c>
      <c r="GY24" s="68">
        <v>0</v>
      </c>
      <c r="GZ24" s="68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100</v>
      </c>
      <c r="HI24" s="68">
        <v>0</v>
      </c>
      <c r="HJ24" s="68">
        <v>0</v>
      </c>
      <c r="HK24" s="68">
        <v>0</v>
      </c>
      <c r="HL24" s="68">
        <v>100</v>
      </c>
      <c r="HM24" s="68">
        <f t="shared" si="45"/>
        <v>31836</v>
      </c>
      <c r="HN24" s="68">
        <v>0</v>
      </c>
      <c r="HO24" s="68">
        <v>0</v>
      </c>
      <c r="HP24" s="68">
        <v>0</v>
      </c>
      <c r="HQ24" s="68">
        <v>31836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179</v>
      </c>
      <c r="IM24" s="68">
        <v>54</v>
      </c>
      <c r="IN24" s="68">
        <v>56</v>
      </c>
      <c r="IO24" s="68">
        <v>35</v>
      </c>
      <c r="IP24" s="68">
        <v>34</v>
      </c>
      <c r="IQ24" s="68">
        <f t="shared" si="51"/>
        <v>47893</v>
      </c>
      <c r="IR24" s="68">
        <v>14352</v>
      </c>
      <c r="IS24" s="68">
        <v>14937</v>
      </c>
      <c r="IT24" s="68">
        <v>9302</v>
      </c>
      <c r="IU24" s="68">
        <v>9302</v>
      </c>
      <c r="JS24" s="46"/>
      <c r="JT24" s="46"/>
      <c r="JU24" s="46"/>
      <c r="JV24" s="46"/>
      <c r="JW24" s="46"/>
      <c r="JX24" s="46"/>
      <c r="JY24" s="46"/>
      <c r="JZ24" s="46"/>
      <c r="KA24" s="46"/>
      <c r="KB24" s="46"/>
      <c r="KC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2"/>
      <c r="C25" s="20" t="s">
        <v>182</v>
      </c>
      <c r="D25" s="41">
        <f t="shared" si="0"/>
        <v>2718</v>
      </c>
      <c r="E25" s="59">
        <f t="shared" si="1"/>
        <v>1435867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72</v>
      </c>
      <c r="Q25" s="71">
        <v>0</v>
      </c>
      <c r="R25" s="71">
        <v>0</v>
      </c>
      <c r="S25" s="71">
        <v>1</v>
      </c>
      <c r="T25" s="71">
        <v>71</v>
      </c>
      <c r="U25" s="71">
        <f t="shared" si="5"/>
        <v>23395</v>
      </c>
      <c r="V25" s="71">
        <v>0</v>
      </c>
      <c r="W25" s="71">
        <v>0</v>
      </c>
      <c r="X25" s="71">
        <v>494</v>
      </c>
      <c r="Y25" s="71">
        <v>22901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2646</v>
      </c>
      <c r="AU25" s="71">
        <v>283</v>
      </c>
      <c r="AV25" s="71">
        <v>683</v>
      </c>
      <c r="AW25" s="71">
        <v>670</v>
      </c>
      <c r="AX25" s="71">
        <v>1010</v>
      </c>
      <c r="AY25" s="71">
        <f t="shared" si="11"/>
        <v>1412472</v>
      </c>
      <c r="AZ25" s="71">
        <v>138128</v>
      </c>
      <c r="BA25" s="71">
        <v>512326</v>
      </c>
      <c r="BB25" s="71">
        <v>487021</v>
      </c>
      <c r="BC25" s="71">
        <v>274997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68">
        <v>0</v>
      </c>
      <c r="GR25" s="68">
        <v>0</v>
      </c>
      <c r="GS25" s="68">
        <f t="shared" si="41"/>
        <v>0</v>
      </c>
      <c r="GT25" s="68">
        <v>0</v>
      </c>
      <c r="GU25" s="68">
        <v>0</v>
      </c>
      <c r="GV25" s="68">
        <v>0</v>
      </c>
      <c r="GW25" s="68">
        <v>0</v>
      </c>
      <c r="GX25" s="68">
        <f t="shared" si="42"/>
        <v>0</v>
      </c>
      <c r="GY25" s="68">
        <v>0</v>
      </c>
      <c r="GZ25" s="68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JS25" s="46"/>
      <c r="JT25" s="46"/>
      <c r="JU25" s="46"/>
      <c r="JV25" s="46"/>
      <c r="JW25" s="46"/>
      <c r="JX25" s="46"/>
      <c r="JY25" s="46"/>
      <c r="JZ25" s="46"/>
      <c r="KA25" s="46"/>
      <c r="KB25" s="46"/>
      <c r="KC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2"/>
      <c r="C26" s="20" t="s">
        <v>183</v>
      </c>
      <c r="D26" s="41">
        <f t="shared" si="0"/>
        <v>48017</v>
      </c>
      <c r="E26" s="59">
        <f t="shared" si="1"/>
        <v>22680857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12063</v>
      </c>
      <c r="Q26" s="71">
        <v>3889</v>
      </c>
      <c r="R26" s="71">
        <v>3512</v>
      </c>
      <c r="S26" s="71">
        <v>2967</v>
      </c>
      <c r="T26" s="71">
        <v>1695</v>
      </c>
      <c r="U26" s="71">
        <f t="shared" si="5"/>
        <v>3079248</v>
      </c>
      <c r="V26" s="71">
        <v>847061</v>
      </c>
      <c r="W26" s="71">
        <v>772955</v>
      </c>
      <c r="X26" s="71">
        <v>873254</v>
      </c>
      <c r="Y26" s="71">
        <v>585978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6172</v>
      </c>
      <c r="AU26" s="71">
        <v>735</v>
      </c>
      <c r="AV26" s="71">
        <v>879</v>
      </c>
      <c r="AW26" s="71">
        <v>779</v>
      </c>
      <c r="AX26" s="71">
        <v>3779</v>
      </c>
      <c r="AY26" s="71">
        <f t="shared" si="11"/>
        <v>2774213</v>
      </c>
      <c r="AZ26" s="71">
        <v>402671</v>
      </c>
      <c r="BA26" s="71">
        <v>776365</v>
      </c>
      <c r="BB26" s="71">
        <v>566252</v>
      </c>
      <c r="BC26" s="71">
        <v>1028925</v>
      </c>
      <c r="BD26" s="71">
        <f t="shared" si="12"/>
        <v>2739</v>
      </c>
      <c r="BE26" s="71">
        <v>359</v>
      </c>
      <c r="BF26" s="71">
        <v>918</v>
      </c>
      <c r="BG26" s="71">
        <v>812</v>
      </c>
      <c r="BH26" s="71">
        <v>650</v>
      </c>
      <c r="BI26" s="71">
        <f t="shared" si="13"/>
        <v>2116158</v>
      </c>
      <c r="BJ26" s="71">
        <v>204174</v>
      </c>
      <c r="BK26" s="71">
        <v>967205</v>
      </c>
      <c r="BL26" s="71">
        <v>518665</v>
      </c>
      <c r="BM26" s="71">
        <v>426114</v>
      </c>
      <c r="BN26" s="71">
        <f t="shared" si="14"/>
        <v>5802</v>
      </c>
      <c r="BO26" s="71">
        <v>1277</v>
      </c>
      <c r="BP26" s="71">
        <v>1277</v>
      </c>
      <c r="BQ26" s="71">
        <v>1358</v>
      </c>
      <c r="BR26" s="71">
        <v>1890</v>
      </c>
      <c r="BS26" s="71">
        <f t="shared" si="15"/>
        <v>1808037</v>
      </c>
      <c r="BT26" s="71">
        <v>258291</v>
      </c>
      <c r="BU26" s="71">
        <v>516582</v>
      </c>
      <c r="BV26" s="71">
        <v>516582</v>
      </c>
      <c r="BW26" s="71">
        <v>516582</v>
      </c>
      <c r="BX26" s="71">
        <f t="shared" si="16"/>
        <v>11235</v>
      </c>
      <c r="BY26" s="71">
        <v>2265</v>
      </c>
      <c r="BZ26" s="71">
        <v>2351</v>
      </c>
      <c r="CA26" s="71">
        <v>2319</v>
      </c>
      <c r="CB26" s="71">
        <v>4300</v>
      </c>
      <c r="CC26" s="71">
        <f t="shared" si="17"/>
        <v>5157396</v>
      </c>
      <c r="CD26" s="71">
        <v>1016053</v>
      </c>
      <c r="CE26" s="71">
        <v>1275003</v>
      </c>
      <c r="CF26" s="71">
        <v>1243475</v>
      </c>
      <c r="CG26" s="71">
        <v>1622865</v>
      </c>
      <c r="CH26" s="71">
        <f t="shared" si="18"/>
        <v>2069</v>
      </c>
      <c r="CI26" s="71">
        <v>797</v>
      </c>
      <c r="CJ26" s="71">
        <v>821</v>
      </c>
      <c r="CK26" s="71">
        <v>351</v>
      </c>
      <c r="CL26" s="71">
        <v>100</v>
      </c>
      <c r="CM26" s="71">
        <f t="shared" si="19"/>
        <v>518713</v>
      </c>
      <c r="CN26" s="71">
        <v>119853</v>
      </c>
      <c r="CO26" s="71">
        <v>140093</v>
      </c>
      <c r="CP26" s="71">
        <v>163027</v>
      </c>
      <c r="CQ26" s="71">
        <v>95740</v>
      </c>
      <c r="CR26" s="71">
        <f t="shared" si="20"/>
        <v>1428</v>
      </c>
      <c r="CS26" s="71">
        <v>267</v>
      </c>
      <c r="CT26" s="71">
        <v>267</v>
      </c>
      <c r="CU26" s="71">
        <v>298</v>
      </c>
      <c r="CV26" s="71">
        <v>596</v>
      </c>
      <c r="CW26" s="71">
        <f t="shared" si="21"/>
        <v>196164</v>
      </c>
      <c r="CX26" s="71">
        <v>43650</v>
      </c>
      <c r="CY26" s="71">
        <v>53650</v>
      </c>
      <c r="CZ26" s="71">
        <v>59879</v>
      </c>
      <c r="DA26" s="71">
        <v>38985</v>
      </c>
      <c r="DB26" s="71">
        <f t="shared" si="22"/>
        <v>6509</v>
      </c>
      <c r="DC26" s="71">
        <v>783</v>
      </c>
      <c r="DD26" s="71">
        <v>870</v>
      </c>
      <c r="DE26" s="71">
        <v>757</v>
      </c>
      <c r="DF26" s="71">
        <v>4099</v>
      </c>
      <c r="DG26" s="71">
        <f t="shared" si="23"/>
        <v>7030928</v>
      </c>
      <c r="DH26" s="71">
        <v>1369812</v>
      </c>
      <c r="DI26" s="71">
        <v>1321808</v>
      </c>
      <c r="DJ26" s="71">
        <v>1138596</v>
      </c>
      <c r="DK26" s="71">
        <v>3200712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68">
        <v>0</v>
      </c>
      <c r="GR26" s="68">
        <v>0</v>
      </c>
      <c r="GS26" s="68">
        <f t="shared" si="41"/>
        <v>0</v>
      </c>
      <c r="GT26" s="68">
        <v>0</v>
      </c>
      <c r="GU26" s="68">
        <v>0</v>
      </c>
      <c r="GV26" s="68">
        <v>0</v>
      </c>
      <c r="GW26" s="68">
        <v>0</v>
      </c>
      <c r="GX26" s="68">
        <f t="shared" si="42"/>
        <v>0</v>
      </c>
      <c r="GY26" s="68">
        <v>0</v>
      </c>
      <c r="GZ26" s="68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JS26" s="46"/>
      <c r="JT26" s="46"/>
      <c r="JU26" s="46"/>
      <c r="JV26" s="46"/>
      <c r="JW26" s="46"/>
      <c r="JX26" s="46"/>
      <c r="JY26" s="46"/>
      <c r="JZ26" s="46"/>
      <c r="KA26" s="46"/>
      <c r="KB26" s="46"/>
      <c r="KC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2"/>
      <c r="C27" s="20" t="s">
        <v>184</v>
      </c>
      <c r="D27" s="41">
        <f t="shared" si="0"/>
        <v>583</v>
      </c>
      <c r="E27" s="59">
        <f t="shared" si="1"/>
        <v>224861</v>
      </c>
      <c r="F27" s="71">
        <f t="shared" si="2"/>
        <v>536</v>
      </c>
      <c r="G27" s="71">
        <v>123</v>
      </c>
      <c r="H27" s="71">
        <v>133</v>
      </c>
      <c r="I27" s="71">
        <v>134</v>
      </c>
      <c r="J27" s="71">
        <v>146</v>
      </c>
      <c r="K27" s="71">
        <f t="shared" si="3"/>
        <v>206505</v>
      </c>
      <c r="L27" s="71">
        <v>46883</v>
      </c>
      <c r="M27" s="71">
        <v>53618</v>
      </c>
      <c r="N27" s="71">
        <v>56958</v>
      </c>
      <c r="O27" s="71">
        <v>49046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26</v>
      </c>
      <c r="DW27" s="71">
        <v>0</v>
      </c>
      <c r="DX27" s="71">
        <v>0</v>
      </c>
      <c r="DY27" s="71">
        <v>0</v>
      </c>
      <c r="DZ27" s="71">
        <v>26</v>
      </c>
      <c r="EA27" s="71">
        <f t="shared" si="27"/>
        <v>8496</v>
      </c>
      <c r="EB27" s="71">
        <v>0</v>
      </c>
      <c r="EC27" s="71">
        <v>0</v>
      </c>
      <c r="ED27" s="71">
        <v>0</v>
      </c>
      <c r="EE27" s="71">
        <v>8496</v>
      </c>
      <c r="EF27" s="71">
        <f t="shared" si="28"/>
        <v>0</v>
      </c>
      <c r="EG27" s="71">
        <v>0</v>
      </c>
      <c r="EH27" s="71">
        <v>0</v>
      </c>
      <c r="EI27" s="71">
        <v>0</v>
      </c>
      <c r="EJ27" s="71">
        <v>0</v>
      </c>
      <c r="EK27" s="71">
        <f t="shared" si="29"/>
        <v>0</v>
      </c>
      <c r="EL27" s="71">
        <v>0</v>
      </c>
      <c r="EM27" s="71">
        <v>0</v>
      </c>
      <c r="EN27" s="71">
        <v>0</v>
      </c>
      <c r="EO27" s="71">
        <v>0</v>
      </c>
      <c r="EP27" s="71">
        <f t="shared" si="30"/>
        <v>21</v>
      </c>
      <c r="EQ27" s="71">
        <v>3</v>
      </c>
      <c r="ER27" s="71">
        <v>3</v>
      </c>
      <c r="ES27" s="71">
        <v>10</v>
      </c>
      <c r="ET27" s="71">
        <v>5</v>
      </c>
      <c r="EU27" s="71">
        <f t="shared" si="31"/>
        <v>9860</v>
      </c>
      <c r="EV27" s="71">
        <v>980</v>
      </c>
      <c r="EW27" s="71">
        <v>980</v>
      </c>
      <c r="EX27" s="71">
        <v>4267</v>
      </c>
      <c r="EY27" s="71">
        <v>3633</v>
      </c>
      <c r="EZ27" s="71">
        <f t="shared" si="32"/>
        <v>0</v>
      </c>
      <c r="FA27" s="71">
        <v>0</v>
      </c>
      <c r="FB27" s="71">
        <v>0</v>
      </c>
      <c r="FC27" s="71">
        <v>0</v>
      </c>
      <c r="FD27" s="71">
        <v>0</v>
      </c>
      <c r="FE27" s="71">
        <f t="shared" si="33"/>
        <v>0</v>
      </c>
      <c r="FF27" s="71">
        <v>0</v>
      </c>
      <c r="FG27" s="71">
        <v>0</v>
      </c>
      <c r="FH27" s="71">
        <v>0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68">
        <v>0</v>
      </c>
      <c r="GR27" s="68">
        <v>0</v>
      </c>
      <c r="GS27" s="68">
        <f t="shared" si="41"/>
        <v>0</v>
      </c>
      <c r="GT27" s="68">
        <v>0</v>
      </c>
      <c r="GU27" s="68">
        <v>0</v>
      </c>
      <c r="GV27" s="68">
        <v>0</v>
      </c>
      <c r="GW27" s="68">
        <v>0</v>
      </c>
      <c r="GX27" s="68">
        <f t="shared" si="42"/>
        <v>0</v>
      </c>
      <c r="GY27" s="68">
        <v>0</v>
      </c>
      <c r="GZ27" s="68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JS27" s="46"/>
      <c r="JT27" s="46"/>
      <c r="JU27" s="46"/>
      <c r="JV27" s="46"/>
      <c r="JW27" s="46"/>
      <c r="JX27" s="46"/>
      <c r="JY27" s="46"/>
      <c r="JZ27" s="46"/>
      <c r="KA27" s="46"/>
      <c r="KB27" s="46"/>
      <c r="KC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2"/>
      <c r="C28" s="20" t="s">
        <v>185</v>
      </c>
      <c r="D28" s="41">
        <f t="shared" si="0"/>
        <v>1437</v>
      </c>
      <c r="E28" s="59">
        <f t="shared" si="1"/>
        <v>624394</v>
      </c>
      <c r="F28" s="71">
        <f t="shared" si="2"/>
        <v>1126</v>
      </c>
      <c r="G28" s="71">
        <v>289</v>
      </c>
      <c r="H28" s="71">
        <v>312</v>
      </c>
      <c r="I28" s="71">
        <v>251</v>
      </c>
      <c r="J28" s="71">
        <v>274</v>
      </c>
      <c r="K28" s="71">
        <f t="shared" si="3"/>
        <v>512657</v>
      </c>
      <c r="L28" s="71">
        <v>132257</v>
      </c>
      <c r="M28" s="71">
        <v>151256</v>
      </c>
      <c r="N28" s="71">
        <v>123124</v>
      </c>
      <c r="O28" s="71">
        <v>106020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68">
        <v>0</v>
      </c>
      <c r="GR28" s="68">
        <v>0</v>
      </c>
      <c r="GS28" s="68">
        <f t="shared" si="41"/>
        <v>0</v>
      </c>
      <c r="GT28" s="68">
        <v>0</v>
      </c>
      <c r="GU28" s="68">
        <v>0</v>
      </c>
      <c r="GV28" s="68">
        <v>0</v>
      </c>
      <c r="GW28" s="68">
        <v>0</v>
      </c>
      <c r="GX28" s="68">
        <f t="shared" si="42"/>
        <v>0</v>
      </c>
      <c r="GY28" s="68">
        <v>0</v>
      </c>
      <c r="GZ28" s="68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311</v>
      </c>
      <c r="HS28" s="68">
        <v>80</v>
      </c>
      <c r="HT28" s="68">
        <v>90</v>
      </c>
      <c r="HU28" s="68">
        <v>61</v>
      </c>
      <c r="HV28" s="68">
        <v>80</v>
      </c>
      <c r="HW28" s="68">
        <f t="shared" si="47"/>
        <v>111737</v>
      </c>
      <c r="HX28" s="68">
        <v>28650</v>
      </c>
      <c r="HY28" s="68">
        <v>32589</v>
      </c>
      <c r="HZ28" s="68">
        <v>21847</v>
      </c>
      <c r="IA28" s="68">
        <v>28651</v>
      </c>
      <c r="IB28" s="68">
        <f t="shared" si="48"/>
        <v>0</v>
      </c>
      <c r="IC28" s="68">
        <v>0</v>
      </c>
      <c r="ID28" s="68">
        <v>0</v>
      </c>
      <c r="IE28" s="68">
        <v>0</v>
      </c>
      <c r="IF28" s="68">
        <v>0</v>
      </c>
      <c r="IG28" s="68">
        <f t="shared" si="49"/>
        <v>0</v>
      </c>
      <c r="IH28" s="68">
        <v>0</v>
      </c>
      <c r="II28" s="68">
        <v>0</v>
      </c>
      <c r="IJ28" s="68">
        <v>0</v>
      </c>
      <c r="IK28" s="68">
        <v>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JS28" s="46"/>
      <c r="JT28" s="46"/>
      <c r="JU28" s="46"/>
      <c r="JV28" s="46"/>
      <c r="JW28" s="46"/>
      <c r="JX28" s="46"/>
      <c r="JY28" s="46"/>
      <c r="JZ28" s="46"/>
      <c r="KA28" s="46"/>
      <c r="KB28" s="46"/>
      <c r="KC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2"/>
      <c r="C29" s="20" t="s">
        <v>186</v>
      </c>
      <c r="D29" s="41">
        <f t="shared" si="0"/>
        <v>1</v>
      </c>
      <c r="E29" s="59">
        <f t="shared" si="1"/>
        <v>116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1</v>
      </c>
      <c r="GO29" s="71">
        <v>0</v>
      </c>
      <c r="GP29" s="71">
        <v>0</v>
      </c>
      <c r="GQ29" s="68">
        <v>1</v>
      </c>
      <c r="GR29" s="68">
        <v>0</v>
      </c>
      <c r="GS29" s="68">
        <f t="shared" si="41"/>
        <v>116</v>
      </c>
      <c r="GT29" s="68">
        <v>0</v>
      </c>
      <c r="GU29" s="68">
        <v>0</v>
      </c>
      <c r="GV29" s="68">
        <v>116</v>
      </c>
      <c r="GW29" s="68">
        <v>0</v>
      </c>
      <c r="GX29" s="68">
        <f t="shared" si="42"/>
        <v>0</v>
      </c>
      <c r="GY29" s="68">
        <v>0</v>
      </c>
      <c r="GZ29" s="68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JS29" s="46"/>
      <c r="JT29" s="46"/>
      <c r="JU29" s="46"/>
      <c r="JV29" s="46"/>
      <c r="JW29" s="46"/>
      <c r="JX29" s="46"/>
      <c r="JY29" s="46"/>
      <c r="JZ29" s="46"/>
      <c r="KA29" s="46"/>
      <c r="KB29" s="46"/>
      <c r="KC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2"/>
      <c r="C30" s="20" t="s">
        <v>187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68">
        <v>0</v>
      </c>
      <c r="GR30" s="68">
        <v>0</v>
      </c>
      <c r="GS30" s="68">
        <f t="shared" si="41"/>
        <v>0</v>
      </c>
      <c r="GT30" s="68">
        <v>0</v>
      </c>
      <c r="GU30" s="68">
        <v>0</v>
      </c>
      <c r="GV30" s="68">
        <v>0</v>
      </c>
      <c r="GW30" s="68">
        <v>0</v>
      </c>
      <c r="GX30" s="68">
        <f t="shared" si="42"/>
        <v>0</v>
      </c>
      <c r="GY30" s="68">
        <v>0</v>
      </c>
      <c r="GZ30" s="68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30</v>
      </c>
      <c r="HI30" s="68">
        <v>0</v>
      </c>
      <c r="HJ30" s="68">
        <v>0</v>
      </c>
      <c r="HK30" s="68">
        <v>0</v>
      </c>
      <c r="HL30" s="68">
        <v>30</v>
      </c>
      <c r="HM30" s="68">
        <f t="shared" si="45"/>
        <v>5286</v>
      </c>
      <c r="HN30" s="68">
        <v>0</v>
      </c>
      <c r="HO30" s="68">
        <v>0</v>
      </c>
      <c r="HP30" s="68">
        <v>0</v>
      </c>
      <c r="HQ30" s="68">
        <v>5286</v>
      </c>
      <c r="HR30" s="68">
        <f t="shared" si="46"/>
        <v>0</v>
      </c>
      <c r="HS30" s="68">
        <v>0</v>
      </c>
      <c r="HT30" s="68">
        <v>0</v>
      </c>
      <c r="HU30" s="68">
        <v>0</v>
      </c>
      <c r="HV30" s="68">
        <v>0</v>
      </c>
      <c r="HW30" s="68">
        <f t="shared" si="47"/>
        <v>0</v>
      </c>
      <c r="HX30" s="68">
        <v>0</v>
      </c>
      <c r="HY30" s="68">
        <v>0</v>
      </c>
      <c r="HZ30" s="68">
        <v>0</v>
      </c>
      <c r="IA30" s="68">
        <v>0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JS30" s="46"/>
      <c r="JT30" s="46"/>
      <c r="JU30" s="46"/>
      <c r="JV30" s="46"/>
      <c r="JW30" s="46"/>
      <c r="JX30" s="46"/>
      <c r="JY30" s="46"/>
      <c r="JZ30" s="46"/>
      <c r="KA30" s="46"/>
      <c r="KB30" s="46"/>
      <c r="KC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2"/>
      <c r="C31" s="20" t="s">
        <v>188</v>
      </c>
      <c r="D31" s="41">
        <f t="shared" si="0"/>
        <v>14788</v>
      </c>
      <c r="E31" s="59">
        <f t="shared" si="1"/>
        <v>5004701</v>
      </c>
      <c r="F31" s="71">
        <f t="shared" si="2"/>
        <v>5104</v>
      </c>
      <c r="G31" s="71">
        <v>1311</v>
      </c>
      <c r="H31" s="71">
        <v>1413</v>
      </c>
      <c r="I31" s="71">
        <v>1137</v>
      </c>
      <c r="J31" s="71">
        <v>1243</v>
      </c>
      <c r="K31" s="71">
        <f t="shared" si="3"/>
        <v>1757623</v>
      </c>
      <c r="L31" s="71">
        <v>460767</v>
      </c>
      <c r="M31" s="71">
        <v>526956</v>
      </c>
      <c r="N31" s="71">
        <v>413684</v>
      </c>
      <c r="O31" s="71">
        <v>356216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2447</v>
      </c>
      <c r="AU31" s="71">
        <v>535</v>
      </c>
      <c r="AV31" s="71">
        <v>435</v>
      </c>
      <c r="AW31" s="71">
        <v>435</v>
      </c>
      <c r="AX31" s="71">
        <v>1042</v>
      </c>
      <c r="AY31" s="71">
        <f t="shared" si="11"/>
        <v>1262345</v>
      </c>
      <c r="AZ31" s="71">
        <v>261126</v>
      </c>
      <c r="BA31" s="71">
        <v>401309</v>
      </c>
      <c r="BB31" s="71">
        <v>316200</v>
      </c>
      <c r="BC31" s="71">
        <v>283710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1862</v>
      </c>
      <c r="BY31" s="71">
        <v>546</v>
      </c>
      <c r="BZ31" s="71">
        <v>425</v>
      </c>
      <c r="CA31" s="71">
        <v>291</v>
      </c>
      <c r="CB31" s="71">
        <v>600</v>
      </c>
      <c r="CC31" s="71">
        <f t="shared" si="17"/>
        <v>593512</v>
      </c>
      <c r="CD31" s="71">
        <v>169191</v>
      </c>
      <c r="CE31" s="71">
        <v>159552</v>
      </c>
      <c r="CF31" s="71">
        <v>108015</v>
      </c>
      <c r="CG31" s="71">
        <v>156754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542</v>
      </c>
      <c r="DM31" s="71">
        <v>105</v>
      </c>
      <c r="DN31" s="71">
        <v>114</v>
      </c>
      <c r="DO31" s="71">
        <v>174</v>
      </c>
      <c r="DP31" s="71">
        <v>149</v>
      </c>
      <c r="DQ31" s="71">
        <f t="shared" si="25"/>
        <v>153363</v>
      </c>
      <c r="DR31" s="71">
        <v>30119</v>
      </c>
      <c r="DS31" s="71">
        <v>34301</v>
      </c>
      <c r="DT31" s="71">
        <v>54582</v>
      </c>
      <c r="DU31" s="71">
        <v>34361</v>
      </c>
      <c r="DV31" s="71">
        <f t="shared" si="26"/>
        <v>0</v>
      </c>
      <c r="DW31" s="71">
        <v>0</v>
      </c>
      <c r="DX31" s="71">
        <v>0</v>
      </c>
      <c r="DY31" s="71">
        <v>0</v>
      </c>
      <c r="DZ31" s="71">
        <v>0</v>
      </c>
      <c r="EA31" s="71">
        <f t="shared" si="27"/>
        <v>0</v>
      </c>
      <c r="EB31" s="71">
        <v>0</v>
      </c>
      <c r="EC31" s="71">
        <v>0</v>
      </c>
      <c r="ED31" s="71">
        <v>0</v>
      </c>
      <c r="EE31" s="71">
        <v>0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570</v>
      </c>
      <c r="EQ31" s="71">
        <v>23</v>
      </c>
      <c r="ER31" s="71">
        <v>43</v>
      </c>
      <c r="ES31" s="71">
        <v>474</v>
      </c>
      <c r="ET31" s="71">
        <v>30</v>
      </c>
      <c r="EU31" s="71">
        <f t="shared" si="31"/>
        <v>183972</v>
      </c>
      <c r="EV31" s="71">
        <v>6718</v>
      </c>
      <c r="EW31" s="71">
        <v>13509</v>
      </c>
      <c r="EX31" s="71">
        <v>149482</v>
      </c>
      <c r="EY31" s="71">
        <v>14263</v>
      </c>
      <c r="EZ31" s="71">
        <f t="shared" si="32"/>
        <v>61</v>
      </c>
      <c r="FA31" s="71">
        <v>3</v>
      </c>
      <c r="FB31" s="71">
        <v>10</v>
      </c>
      <c r="FC31" s="71">
        <v>18</v>
      </c>
      <c r="FD31" s="71">
        <v>30</v>
      </c>
      <c r="FE31" s="71">
        <f t="shared" si="33"/>
        <v>16888</v>
      </c>
      <c r="FF31" s="71">
        <v>831</v>
      </c>
      <c r="FG31" s="71">
        <v>2769</v>
      </c>
      <c r="FH31" s="71">
        <v>4983</v>
      </c>
      <c r="FI31" s="71">
        <v>8305</v>
      </c>
      <c r="FJ31" s="71">
        <f t="shared" si="34"/>
        <v>0</v>
      </c>
      <c r="FK31" s="71">
        <v>0</v>
      </c>
      <c r="FL31" s="71">
        <v>0</v>
      </c>
      <c r="FM31" s="71">
        <v>0</v>
      </c>
      <c r="FN31" s="71">
        <v>0</v>
      </c>
      <c r="FO31" s="71">
        <f t="shared" si="35"/>
        <v>0</v>
      </c>
      <c r="FP31" s="71">
        <v>0</v>
      </c>
      <c r="FQ31" s="71">
        <v>0</v>
      </c>
      <c r="FR31" s="71">
        <v>0</v>
      </c>
      <c r="FS31" s="71">
        <v>0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26</v>
      </c>
      <c r="GO31" s="71">
        <v>9</v>
      </c>
      <c r="GP31" s="71">
        <v>14</v>
      </c>
      <c r="GQ31" s="68">
        <v>3</v>
      </c>
      <c r="GR31" s="68">
        <v>0</v>
      </c>
      <c r="GS31" s="68">
        <f t="shared" si="41"/>
        <v>7146</v>
      </c>
      <c r="GT31" s="68">
        <v>2438</v>
      </c>
      <c r="GU31" s="68">
        <v>3877</v>
      </c>
      <c r="GV31" s="68">
        <v>831</v>
      </c>
      <c r="GW31" s="68">
        <v>0</v>
      </c>
      <c r="GX31" s="68">
        <f t="shared" si="42"/>
        <v>0</v>
      </c>
      <c r="GY31" s="68">
        <v>0</v>
      </c>
      <c r="GZ31" s="68">
        <v>0</v>
      </c>
      <c r="HA31" s="68">
        <v>0</v>
      </c>
      <c r="HB31" s="68">
        <v>0</v>
      </c>
      <c r="HC31" s="68">
        <f t="shared" si="43"/>
        <v>0</v>
      </c>
      <c r="HD31" s="68">
        <v>0</v>
      </c>
      <c r="HE31" s="68">
        <v>0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153</v>
      </c>
      <c r="HS31" s="68">
        <v>18</v>
      </c>
      <c r="HT31" s="68">
        <v>29</v>
      </c>
      <c r="HU31" s="68">
        <v>31</v>
      </c>
      <c r="HV31" s="68">
        <v>75</v>
      </c>
      <c r="HW31" s="68">
        <f t="shared" si="47"/>
        <v>37978</v>
      </c>
      <c r="HX31" s="68">
        <v>4984</v>
      </c>
      <c r="HY31" s="68">
        <v>7753</v>
      </c>
      <c r="HZ31" s="68">
        <v>8583</v>
      </c>
      <c r="IA31" s="68">
        <v>16658</v>
      </c>
      <c r="IB31" s="68">
        <f t="shared" si="48"/>
        <v>675</v>
      </c>
      <c r="IC31" s="68">
        <v>0</v>
      </c>
      <c r="ID31" s="68">
        <v>0</v>
      </c>
      <c r="IE31" s="68">
        <v>312</v>
      </c>
      <c r="IF31" s="68">
        <v>363</v>
      </c>
      <c r="IG31" s="68">
        <f t="shared" si="49"/>
        <v>193539</v>
      </c>
      <c r="IH31" s="68">
        <v>0</v>
      </c>
      <c r="II31" s="68">
        <v>0</v>
      </c>
      <c r="IJ31" s="68">
        <v>93032</v>
      </c>
      <c r="IK31" s="68">
        <v>100507</v>
      </c>
      <c r="IL31" s="68">
        <f t="shared" si="50"/>
        <v>3348</v>
      </c>
      <c r="IM31" s="68">
        <v>1044</v>
      </c>
      <c r="IN31" s="68">
        <v>891</v>
      </c>
      <c r="IO31" s="68">
        <v>613</v>
      </c>
      <c r="IP31" s="68">
        <v>800</v>
      </c>
      <c r="IQ31" s="68">
        <f t="shared" si="51"/>
        <v>798335</v>
      </c>
      <c r="IR31" s="68">
        <v>253350</v>
      </c>
      <c r="IS31" s="68">
        <v>209300</v>
      </c>
      <c r="IT31" s="68">
        <v>144099</v>
      </c>
      <c r="IU31" s="68">
        <v>191586</v>
      </c>
      <c r="JS31" s="46"/>
      <c r="JT31" s="46"/>
      <c r="JU31" s="46"/>
      <c r="JV31" s="46"/>
      <c r="JW31" s="46"/>
      <c r="JX31" s="46"/>
      <c r="JY31" s="46"/>
      <c r="JZ31" s="46"/>
      <c r="KA31" s="46"/>
      <c r="KB31" s="46"/>
      <c r="KC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2"/>
      <c r="C32" s="20" t="s">
        <v>189</v>
      </c>
      <c r="D32" s="41">
        <f t="shared" si="0"/>
        <v>60157</v>
      </c>
      <c r="E32" s="59">
        <f t="shared" si="1"/>
        <v>27638921</v>
      </c>
      <c r="F32" s="71">
        <f t="shared" si="2"/>
        <v>11379</v>
      </c>
      <c r="G32" s="71">
        <v>2571</v>
      </c>
      <c r="H32" s="71">
        <v>2772</v>
      </c>
      <c r="I32" s="71">
        <v>2884</v>
      </c>
      <c r="J32" s="71">
        <v>3152</v>
      </c>
      <c r="K32" s="71">
        <f t="shared" si="3"/>
        <v>4725368</v>
      </c>
      <c r="L32" s="71">
        <v>1075591</v>
      </c>
      <c r="M32" s="71">
        <v>1230099</v>
      </c>
      <c r="N32" s="71">
        <v>1300145</v>
      </c>
      <c r="O32" s="71">
        <v>1119533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4534</v>
      </c>
      <c r="AU32" s="71">
        <v>852</v>
      </c>
      <c r="AV32" s="71">
        <v>610</v>
      </c>
      <c r="AW32" s="71">
        <v>536</v>
      </c>
      <c r="AX32" s="71">
        <v>2536</v>
      </c>
      <c r="AY32" s="71">
        <f t="shared" si="11"/>
        <v>2195656</v>
      </c>
      <c r="AZ32" s="71">
        <v>459289</v>
      </c>
      <c r="BA32" s="71">
        <v>656263</v>
      </c>
      <c r="BB32" s="71">
        <v>389616</v>
      </c>
      <c r="BC32" s="71">
        <v>690488</v>
      </c>
      <c r="BD32" s="71">
        <f t="shared" si="12"/>
        <v>4684</v>
      </c>
      <c r="BE32" s="71">
        <v>948</v>
      </c>
      <c r="BF32" s="71">
        <v>1145</v>
      </c>
      <c r="BG32" s="71">
        <v>1641</v>
      </c>
      <c r="BH32" s="71">
        <v>950</v>
      </c>
      <c r="BI32" s="71">
        <f t="shared" si="13"/>
        <v>3416508</v>
      </c>
      <c r="BJ32" s="71">
        <v>539156</v>
      </c>
      <c r="BK32" s="71">
        <v>1206381</v>
      </c>
      <c r="BL32" s="71">
        <v>1048189</v>
      </c>
      <c r="BM32" s="71">
        <v>622782</v>
      </c>
      <c r="BN32" s="71">
        <f t="shared" si="14"/>
        <v>5482</v>
      </c>
      <c r="BO32" s="71">
        <v>1215</v>
      </c>
      <c r="BP32" s="71">
        <v>1215</v>
      </c>
      <c r="BQ32" s="71">
        <v>1452</v>
      </c>
      <c r="BR32" s="71">
        <v>1600</v>
      </c>
      <c r="BS32" s="71">
        <f t="shared" si="15"/>
        <v>1601376</v>
      </c>
      <c r="BT32" s="71">
        <v>228768</v>
      </c>
      <c r="BU32" s="71">
        <v>457536</v>
      </c>
      <c r="BV32" s="71">
        <v>457536</v>
      </c>
      <c r="BW32" s="71">
        <v>457536</v>
      </c>
      <c r="BX32" s="71">
        <f t="shared" si="16"/>
        <v>10516</v>
      </c>
      <c r="BY32" s="71">
        <v>1500</v>
      </c>
      <c r="BZ32" s="71">
        <v>2092</v>
      </c>
      <c r="CA32" s="71">
        <v>2624</v>
      </c>
      <c r="CB32" s="71">
        <v>4300</v>
      </c>
      <c r="CC32" s="71">
        <f t="shared" si="17"/>
        <v>4017388</v>
      </c>
      <c r="CD32" s="71">
        <v>553738</v>
      </c>
      <c r="CE32" s="71">
        <v>970681</v>
      </c>
      <c r="CF32" s="71">
        <v>1157568</v>
      </c>
      <c r="CG32" s="71">
        <v>1335401</v>
      </c>
      <c r="CH32" s="71">
        <f t="shared" si="18"/>
        <v>15230</v>
      </c>
      <c r="CI32" s="71">
        <v>2369</v>
      </c>
      <c r="CJ32" s="71">
        <v>4865</v>
      </c>
      <c r="CK32" s="71">
        <v>3803</v>
      </c>
      <c r="CL32" s="71">
        <v>4193</v>
      </c>
      <c r="CM32" s="71">
        <f t="shared" si="19"/>
        <v>5644664</v>
      </c>
      <c r="CN32" s="71">
        <v>718362</v>
      </c>
      <c r="CO32" s="71">
        <v>1680155</v>
      </c>
      <c r="CP32" s="71">
        <v>1637779</v>
      </c>
      <c r="CQ32" s="71">
        <v>1608368</v>
      </c>
      <c r="CR32" s="71">
        <f t="shared" si="20"/>
        <v>4858</v>
      </c>
      <c r="CS32" s="71">
        <v>959</v>
      </c>
      <c r="CT32" s="71">
        <v>959</v>
      </c>
      <c r="CU32" s="71">
        <v>958</v>
      </c>
      <c r="CV32" s="71">
        <v>1982</v>
      </c>
      <c r="CW32" s="71">
        <f t="shared" si="21"/>
        <v>1733702</v>
      </c>
      <c r="CX32" s="71">
        <v>394988</v>
      </c>
      <c r="CY32" s="71">
        <v>453385</v>
      </c>
      <c r="CZ32" s="71">
        <v>463313</v>
      </c>
      <c r="DA32" s="71">
        <v>422016</v>
      </c>
      <c r="DB32" s="71">
        <f t="shared" si="22"/>
        <v>3474</v>
      </c>
      <c r="DC32" s="71">
        <v>768</v>
      </c>
      <c r="DD32" s="71">
        <v>620</v>
      </c>
      <c r="DE32" s="71">
        <v>539</v>
      </c>
      <c r="DF32" s="71">
        <v>1547</v>
      </c>
      <c r="DG32" s="71">
        <f t="shared" si="23"/>
        <v>4304259</v>
      </c>
      <c r="DH32" s="71">
        <v>1343570</v>
      </c>
      <c r="DI32" s="71">
        <v>941978</v>
      </c>
      <c r="DJ32" s="71">
        <v>810705</v>
      </c>
      <c r="DK32" s="71">
        <v>1208006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68">
        <v>0</v>
      </c>
      <c r="GR32" s="68">
        <v>0</v>
      </c>
      <c r="GS32" s="68">
        <f t="shared" si="41"/>
        <v>0</v>
      </c>
      <c r="GT32" s="68">
        <v>0</v>
      </c>
      <c r="GU32" s="68">
        <v>0</v>
      </c>
      <c r="GV32" s="68">
        <v>0</v>
      </c>
      <c r="GW32" s="68">
        <v>0</v>
      </c>
      <c r="GX32" s="68">
        <f t="shared" si="42"/>
        <v>0</v>
      </c>
      <c r="GY32" s="68">
        <v>0</v>
      </c>
      <c r="GZ32" s="68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JS32" s="46"/>
      <c r="JT32" s="46"/>
      <c r="JU32" s="46"/>
      <c r="JV32" s="46"/>
      <c r="JW32" s="46"/>
      <c r="JX32" s="46"/>
      <c r="JY32" s="46"/>
      <c r="JZ32" s="46"/>
      <c r="KA32" s="46"/>
      <c r="KB32" s="46"/>
      <c r="KC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2"/>
      <c r="C33" s="20" t="s">
        <v>190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68">
        <v>0</v>
      </c>
      <c r="GR33" s="68">
        <v>0</v>
      </c>
      <c r="GS33" s="68">
        <f t="shared" si="41"/>
        <v>0</v>
      </c>
      <c r="GT33" s="68">
        <v>0</v>
      </c>
      <c r="GU33" s="68">
        <v>0</v>
      </c>
      <c r="GV33" s="68">
        <v>0</v>
      </c>
      <c r="GW33" s="68">
        <v>0</v>
      </c>
      <c r="GX33" s="68">
        <f t="shared" si="42"/>
        <v>0</v>
      </c>
      <c r="GY33" s="68">
        <v>0</v>
      </c>
      <c r="GZ33" s="68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2"/>
      <c r="C34" s="20" t="s">
        <v>191</v>
      </c>
      <c r="D34" s="41">
        <f t="shared" si="0"/>
        <v>8166</v>
      </c>
      <c r="E34" s="59">
        <f t="shared" si="1"/>
        <v>4155650</v>
      </c>
      <c r="F34" s="71">
        <f t="shared" si="2"/>
        <v>1892</v>
      </c>
      <c r="G34" s="71">
        <v>0</v>
      </c>
      <c r="H34" s="71">
        <v>0</v>
      </c>
      <c r="I34" s="71">
        <v>904</v>
      </c>
      <c r="J34" s="71">
        <v>988</v>
      </c>
      <c r="K34" s="71">
        <f t="shared" si="3"/>
        <v>491097</v>
      </c>
      <c r="L34" s="71">
        <v>0</v>
      </c>
      <c r="M34" s="71">
        <v>0</v>
      </c>
      <c r="N34" s="71">
        <v>263877</v>
      </c>
      <c r="O34" s="71">
        <v>227220</v>
      </c>
      <c r="P34" s="71">
        <f t="shared" si="4"/>
        <v>2271</v>
      </c>
      <c r="Q34" s="71">
        <v>607</v>
      </c>
      <c r="R34" s="71">
        <v>625</v>
      </c>
      <c r="S34" s="71">
        <v>641</v>
      </c>
      <c r="T34" s="71">
        <v>398</v>
      </c>
      <c r="U34" s="71">
        <f t="shared" si="5"/>
        <v>526030</v>
      </c>
      <c r="V34" s="71">
        <v>131687</v>
      </c>
      <c r="W34" s="71">
        <v>143853</v>
      </c>
      <c r="X34" s="71">
        <v>177088</v>
      </c>
      <c r="Y34" s="71">
        <v>73402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2428</v>
      </c>
      <c r="AU34" s="71">
        <v>324</v>
      </c>
      <c r="AV34" s="71">
        <v>368</v>
      </c>
      <c r="AW34" s="71">
        <v>368</v>
      </c>
      <c r="AX34" s="71">
        <v>1368</v>
      </c>
      <c r="AY34" s="71">
        <f t="shared" si="11"/>
        <v>1266178</v>
      </c>
      <c r="AZ34" s="71">
        <v>158140</v>
      </c>
      <c r="BA34" s="71">
        <v>468069</v>
      </c>
      <c r="BB34" s="71">
        <v>267498</v>
      </c>
      <c r="BC34" s="71">
        <v>372471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1561</v>
      </c>
      <c r="DC34" s="71">
        <v>187</v>
      </c>
      <c r="DD34" s="71">
        <v>368</v>
      </c>
      <c r="DE34" s="71">
        <v>273</v>
      </c>
      <c r="DF34" s="71">
        <v>733</v>
      </c>
      <c r="DG34" s="71">
        <f t="shared" si="23"/>
        <v>1869250</v>
      </c>
      <c r="DH34" s="71">
        <v>327145</v>
      </c>
      <c r="DI34" s="71">
        <v>559110</v>
      </c>
      <c r="DJ34" s="71">
        <v>410617</v>
      </c>
      <c r="DK34" s="71">
        <v>572378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10</v>
      </c>
      <c r="EQ34" s="71">
        <v>0</v>
      </c>
      <c r="ER34" s="71">
        <v>0</v>
      </c>
      <c r="ES34" s="71">
        <v>10</v>
      </c>
      <c r="ET34" s="71">
        <v>0</v>
      </c>
      <c r="EU34" s="71">
        <f t="shared" si="31"/>
        <v>2243</v>
      </c>
      <c r="EV34" s="71">
        <v>0</v>
      </c>
      <c r="EW34" s="71">
        <v>0</v>
      </c>
      <c r="EX34" s="71">
        <v>2243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4</v>
      </c>
      <c r="GO34" s="71">
        <v>0</v>
      </c>
      <c r="GP34" s="71">
        <v>4</v>
      </c>
      <c r="GQ34" s="68">
        <v>0</v>
      </c>
      <c r="GR34" s="68">
        <v>0</v>
      </c>
      <c r="GS34" s="68">
        <f t="shared" si="41"/>
        <v>852</v>
      </c>
      <c r="GT34" s="68">
        <v>0</v>
      </c>
      <c r="GU34" s="68">
        <v>852</v>
      </c>
      <c r="GV34" s="68">
        <v>0</v>
      </c>
      <c r="GW34" s="68">
        <v>0</v>
      </c>
      <c r="GX34" s="68">
        <f t="shared" si="42"/>
        <v>0</v>
      </c>
      <c r="GY34" s="68">
        <v>0</v>
      </c>
      <c r="GZ34" s="68">
        <v>0</v>
      </c>
      <c r="HA34" s="68">
        <v>0</v>
      </c>
      <c r="HB34" s="68">
        <v>0</v>
      </c>
      <c r="HC34" s="68">
        <f t="shared" si="43"/>
        <v>0</v>
      </c>
      <c r="HD34" s="68">
        <v>0</v>
      </c>
      <c r="HE34" s="68">
        <v>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2"/>
      <c r="C35" s="20" t="s">
        <v>192</v>
      </c>
      <c r="D35" s="41">
        <f t="shared" si="0"/>
        <v>1612</v>
      </c>
      <c r="E35" s="59">
        <f t="shared" si="1"/>
        <v>357488</v>
      </c>
      <c r="F35" s="71">
        <f t="shared" si="2"/>
        <v>1453</v>
      </c>
      <c r="G35" s="71">
        <v>349</v>
      </c>
      <c r="H35" s="71">
        <v>376</v>
      </c>
      <c r="I35" s="71">
        <v>348</v>
      </c>
      <c r="J35" s="71">
        <v>380</v>
      </c>
      <c r="K35" s="71">
        <f t="shared" si="3"/>
        <v>321582</v>
      </c>
      <c r="L35" s="71">
        <v>77565</v>
      </c>
      <c r="M35" s="71">
        <v>88707</v>
      </c>
      <c r="N35" s="71">
        <v>83451</v>
      </c>
      <c r="O35" s="71">
        <v>71859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56</v>
      </c>
      <c r="DM35" s="71">
        <v>11</v>
      </c>
      <c r="DN35" s="71">
        <v>12</v>
      </c>
      <c r="DO35" s="71">
        <v>18</v>
      </c>
      <c r="DP35" s="71">
        <v>15</v>
      </c>
      <c r="DQ35" s="71">
        <f t="shared" si="25"/>
        <v>10424</v>
      </c>
      <c r="DR35" s="71">
        <v>2020</v>
      </c>
      <c r="DS35" s="71">
        <v>2300</v>
      </c>
      <c r="DT35" s="71">
        <v>3660</v>
      </c>
      <c r="DU35" s="71">
        <v>2444</v>
      </c>
      <c r="DV35" s="71">
        <f t="shared" si="26"/>
        <v>0</v>
      </c>
      <c r="DW35" s="71">
        <v>0</v>
      </c>
      <c r="DX35" s="71">
        <v>0</v>
      </c>
      <c r="DY35" s="71">
        <v>0</v>
      </c>
      <c r="DZ35" s="71">
        <v>0</v>
      </c>
      <c r="EA35" s="71">
        <f t="shared" si="27"/>
        <v>0</v>
      </c>
      <c r="EB35" s="71">
        <v>0</v>
      </c>
      <c r="EC35" s="71">
        <v>0</v>
      </c>
      <c r="ED35" s="71">
        <v>0</v>
      </c>
      <c r="EE35" s="71">
        <v>0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103</v>
      </c>
      <c r="EQ35" s="71">
        <v>21</v>
      </c>
      <c r="ER35" s="71">
        <v>17</v>
      </c>
      <c r="ES35" s="71">
        <v>35</v>
      </c>
      <c r="ET35" s="71">
        <v>30</v>
      </c>
      <c r="EU35" s="71">
        <f t="shared" si="31"/>
        <v>25482</v>
      </c>
      <c r="EV35" s="71">
        <v>3870</v>
      </c>
      <c r="EW35" s="71">
        <v>3133</v>
      </c>
      <c r="EX35" s="71">
        <v>8450</v>
      </c>
      <c r="EY35" s="71">
        <v>10029</v>
      </c>
      <c r="EZ35" s="71">
        <f t="shared" si="32"/>
        <v>0</v>
      </c>
      <c r="FA35" s="71">
        <v>0</v>
      </c>
      <c r="FB35" s="71">
        <v>0</v>
      </c>
      <c r="FC35" s="71">
        <v>0</v>
      </c>
      <c r="FD35" s="71">
        <v>0</v>
      </c>
      <c r="FE35" s="71">
        <f t="shared" si="33"/>
        <v>0</v>
      </c>
      <c r="FF35" s="71">
        <v>0</v>
      </c>
      <c r="FG35" s="71">
        <v>0</v>
      </c>
      <c r="FH35" s="71">
        <v>0</v>
      </c>
      <c r="FI35" s="71">
        <v>0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68">
        <v>0</v>
      </c>
      <c r="GR35" s="68">
        <v>0</v>
      </c>
      <c r="GS35" s="68">
        <f t="shared" si="41"/>
        <v>0</v>
      </c>
      <c r="GT35" s="68">
        <v>0</v>
      </c>
      <c r="GU35" s="68">
        <v>0</v>
      </c>
      <c r="GV35" s="68">
        <v>0</v>
      </c>
      <c r="GW35" s="68">
        <v>0</v>
      </c>
      <c r="GX35" s="68">
        <f t="shared" si="42"/>
        <v>0</v>
      </c>
      <c r="GY35" s="68">
        <v>0</v>
      </c>
      <c r="GZ35" s="68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JS35" s="46"/>
      <c r="JT35" s="46"/>
      <c r="JU35" s="46"/>
      <c r="JV35" s="46"/>
      <c r="JW35" s="46"/>
      <c r="JX35" s="46"/>
      <c r="JY35" s="46"/>
      <c r="JZ35" s="46"/>
      <c r="KA35" s="46"/>
      <c r="KB35" s="46"/>
      <c r="KC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2"/>
      <c r="C36" s="20" t="s">
        <v>193</v>
      </c>
      <c r="D36" s="41">
        <f t="shared" si="0"/>
        <v>314</v>
      </c>
      <c r="E36" s="59">
        <f t="shared" si="1"/>
        <v>39661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314</v>
      </c>
      <c r="Q36" s="71">
        <v>75</v>
      </c>
      <c r="R36" s="71">
        <v>84</v>
      </c>
      <c r="S36" s="71">
        <v>74</v>
      </c>
      <c r="T36" s="71">
        <v>81</v>
      </c>
      <c r="U36" s="71">
        <f t="shared" si="5"/>
        <v>39661</v>
      </c>
      <c r="V36" s="71">
        <v>8640</v>
      </c>
      <c r="W36" s="71">
        <v>10194</v>
      </c>
      <c r="X36" s="71">
        <v>11935</v>
      </c>
      <c r="Y36" s="71">
        <v>8892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68">
        <v>0</v>
      </c>
      <c r="GR36" s="68">
        <v>0</v>
      </c>
      <c r="GS36" s="68">
        <f t="shared" si="41"/>
        <v>0</v>
      </c>
      <c r="GT36" s="68">
        <v>0</v>
      </c>
      <c r="GU36" s="68">
        <v>0</v>
      </c>
      <c r="GV36" s="68">
        <v>0</v>
      </c>
      <c r="GW36" s="68">
        <v>0</v>
      </c>
      <c r="GX36" s="68">
        <f t="shared" si="42"/>
        <v>0</v>
      </c>
      <c r="GY36" s="68">
        <v>0</v>
      </c>
      <c r="GZ36" s="68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JS36" s="46"/>
      <c r="JT36" s="46"/>
      <c r="JU36" s="46"/>
      <c r="JV36" s="46"/>
      <c r="JW36" s="46"/>
      <c r="JX36" s="46"/>
      <c r="JY36" s="46"/>
      <c r="JZ36" s="46"/>
      <c r="KA36" s="46"/>
      <c r="KB36" s="46"/>
      <c r="KC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2"/>
      <c r="C37" s="20" t="s">
        <v>194</v>
      </c>
      <c r="D37" s="41">
        <f t="shared" si="0"/>
        <v>10719</v>
      </c>
      <c r="E37" s="59">
        <f t="shared" si="1"/>
        <v>5559508</v>
      </c>
      <c r="F37" s="71">
        <f t="shared" si="2"/>
        <v>1983</v>
      </c>
      <c r="G37" s="71">
        <v>533</v>
      </c>
      <c r="H37" s="71">
        <v>575</v>
      </c>
      <c r="I37" s="71">
        <v>418</v>
      </c>
      <c r="J37" s="71">
        <v>457</v>
      </c>
      <c r="K37" s="71">
        <f t="shared" si="3"/>
        <v>923020</v>
      </c>
      <c r="L37" s="71">
        <v>241359</v>
      </c>
      <c r="M37" s="71">
        <v>276030</v>
      </c>
      <c r="N37" s="71">
        <v>217954</v>
      </c>
      <c r="O37" s="71">
        <v>187677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3224</v>
      </c>
      <c r="AU37" s="71">
        <v>485</v>
      </c>
      <c r="AV37" s="71">
        <v>685</v>
      </c>
      <c r="AW37" s="71">
        <v>485</v>
      </c>
      <c r="AX37" s="71">
        <v>1569</v>
      </c>
      <c r="AY37" s="71">
        <f t="shared" si="11"/>
        <v>1530291</v>
      </c>
      <c r="AZ37" s="71">
        <v>236722</v>
      </c>
      <c r="BA37" s="71">
        <v>513826</v>
      </c>
      <c r="BB37" s="71">
        <v>352545</v>
      </c>
      <c r="BC37" s="71">
        <v>427198</v>
      </c>
      <c r="BD37" s="71">
        <f t="shared" si="12"/>
        <v>595</v>
      </c>
      <c r="BE37" s="71">
        <v>150</v>
      </c>
      <c r="BF37" s="71">
        <v>241</v>
      </c>
      <c r="BG37" s="71">
        <v>84</v>
      </c>
      <c r="BH37" s="71">
        <v>120</v>
      </c>
      <c r="BI37" s="71">
        <f t="shared" si="13"/>
        <v>471551</v>
      </c>
      <c r="BJ37" s="71">
        <v>85310</v>
      </c>
      <c r="BK37" s="71">
        <v>253918</v>
      </c>
      <c r="BL37" s="71">
        <v>53655</v>
      </c>
      <c r="BM37" s="71">
        <v>78668</v>
      </c>
      <c r="BN37" s="71">
        <f t="shared" si="14"/>
        <v>498</v>
      </c>
      <c r="BO37" s="71">
        <v>115</v>
      </c>
      <c r="BP37" s="71">
        <v>115</v>
      </c>
      <c r="BQ37" s="71">
        <v>118</v>
      </c>
      <c r="BR37" s="71">
        <v>150</v>
      </c>
      <c r="BS37" s="71">
        <f t="shared" si="15"/>
        <v>389620</v>
      </c>
      <c r="BT37" s="71">
        <v>55660</v>
      </c>
      <c r="BU37" s="71">
        <v>111320</v>
      </c>
      <c r="BV37" s="71">
        <v>111320</v>
      </c>
      <c r="BW37" s="71">
        <v>111320</v>
      </c>
      <c r="BX37" s="71">
        <f t="shared" si="16"/>
        <v>2019</v>
      </c>
      <c r="BY37" s="71">
        <v>406</v>
      </c>
      <c r="BZ37" s="71">
        <v>454</v>
      </c>
      <c r="CA37" s="71">
        <v>359</v>
      </c>
      <c r="CB37" s="71">
        <v>800</v>
      </c>
      <c r="CC37" s="71">
        <f t="shared" si="17"/>
        <v>871105</v>
      </c>
      <c r="CD37" s="71">
        <v>166200</v>
      </c>
      <c r="CE37" s="71">
        <v>234334</v>
      </c>
      <c r="CF37" s="71">
        <v>183211</v>
      </c>
      <c r="CG37" s="71">
        <v>287360</v>
      </c>
      <c r="CH37" s="71">
        <f t="shared" si="18"/>
        <v>1004</v>
      </c>
      <c r="CI37" s="71">
        <v>396</v>
      </c>
      <c r="CJ37" s="71">
        <v>308</v>
      </c>
      <c r="CK37" s="71">
        <v>200</v>
      </c>
      <c r="CL37" s="71">
        <v>100</v>
      </c>
      <c r="CM37" s="71">
        <f t="shared" si="19"/>
        <v>324157</v>
      </c>
      <c r="CN37" s="71">
        <v>84174</v>
      </c>
      <c r="CO37" s="71">
        <v>77250</v>
      </c>
      <c r="CP37" s="71">
        <v>107250</v>
      </c>
      <c r="CQ37" s="71">
        <v>55483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663</v>
      </c>
      <c r="DC37" s="71">
        <v>65</v>
      </c>
      <c r="DD37" s="71">
        <v>143</v>
      </c>
      <c r="DE37" s="71">
        <v>124</v>
      </c>
      <c r="DF37" s="71">
        <v>331</v>
      </c>
      <c r="DG37" s="71">
        <f t="shared" si="23"/>
        <v>775952</v>
      </c>
      <c r="DH37" s="71">
        <v>113714</v>
      </c>
      <c r="DI37" s="71">
        <v>217263</v>
      </c>
      <c r="DJ37" s="71">
        <v>186507</v>
      </c>
      <c r="DK37" s="71">
        <v>258468</v>
      </c>
      <c r="DL37" s="71">
        <f t="shared" si="24"/>
        <v>267</v>
      </c>
      <c r="DM37" s="71">
        <v>53</v>
      </c>
      <c r="DN37" s="71">
        <v>57</v>
      </c>
      <c r="DO37" s="71">
        <v>86</v>
      </c>
      <c r="DP37" s="71">
        <v>71</v>
      </c>
      <c r="DQ37" s="71">
        <f t="shared" si="25"/>
        <v>105362</v>
      </c>
      <c r="DR37" s="71">
        <v>20705</v>
      </c>
      <c r="DS37" s="71">
        <v>23580</v>
      </c>
      <c r="DT37" s="71">
        <v>37522</v>
      </c>
      <c r="DU37" s="71">
        <v>23555</v>
      </c>
      <c r="DV37" s="71">
        <f t="shared" si="26"/>
        <v>0</v>
      </c>
      <c r="DW37" s="71">
        <v>0</v>
      </c>
      <c r="DX37" s="71">
        <v>0</v>
      </c>
      <c r="DY37" s="71">
        <v>0</v>
      </c>
      <c r="DZ37" s="71">
        <v>0</v>
      </c>
      <c r="EA37" s="71">
        <f t="shared" si="27"/>
        <v>0</v>
      </c>
      <c r="EB37" s="71">
        <v>0</v>
      </c>
      <c r="EC37" s="71">
        <v>0</v>
      </c>
      <c r="ED37" s="71">
        <v>0</v>
      </c>
      <c r="EE37" s="71">
        <v>0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76</v>
      </c>
      <c r="EQ37" s="71">
        <v>8</v>
      </c>
      <c r="ER37" s="71">
        <v>14</v>
      </c>
      <c r="ES37" s="71">
        <v>39</v>
      </c>
      <c r="ET37" s="71">
        <v>15</v>
      </c>
      <c r="EU37" s="71">
        <f t="shared" si="31"/>
        <v>26636</v>
      </c>
      <c r="EV37" s="71">
        <v>3205</v>
      </c>
      <c r="EW37" s="71">
        <v>5610</v>
      </c>
      <c r="EX37" s="71">
        <v>8812</v>
      </c>
      <c r="EY37" s="71">
        <v>9009</v>
      </c>
      <c r="EZ37" s="71">
        <f t="shared" si="32"/>
        <v>0</v>
      </c>
      <c r="FA37" s="71">
        <v>0</v>
      </c>
      <c r="FB37" s="71">
        <v>0</v>
      </c>
      <c r="FC37" s="71">
        <v>0</v>
      </c>
      <c r="FD37" s="71">
        <v>0</v>
      </c>
      <c r="FE37" s="71">
        <f t="shared" si="33"/>
        <v>0</v>
      </c>
      <c r="FF37" s="71">
        <v>0</v>
      </c>
      <c r="FG37" s="71">
        <v>0</v>
      </c>
      <c r="FH37" s="71">
        <v>0</v>
      </c>
      <c r="FI37" s="71">
        <v>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20</v>
      </c>
      <c r="GO37" s="71">
        <v>10</v>
      </c>
      <c r="GP37" s="71">
        <v>4</v>
      </c>
      <c r="GQ37" s="68">
        <v>6</v>
      </c>
      <c r="GR37" s="68">
        <v>0</v>
      </c>
      <c r="GS37" s="68">
        <f t="shared" si="41"/>
        <v>7047</v>
      </c>
      <c r="GT37" s="68">
        <v>2145</v>
      </c>
      <c r="GU37" s="68">
        <v>2689</v>
      </c>
      <c r="GV37" s="68">
        <v>2213</v>
      </c>
      <c r="GW37" s="68">
        <v>0</v>
      </c>
      <c r="GX37" s="68">
        <f t="shared" si="42"/>
        <v>0</v>
      </c>
      <c r="GY37" s="68">
        <v>0</v>
      </c>
      <c r="GZ37" s="68">
        <v>0</v>
      </c>
      <c r="HA37" s="68">
        <v>0</v>
      </c>
      <c r="HB37" s="68">
        <v>0</v>
      </c>
      <c r="HC37" s="68">
        <f t="shared" si="43"/>
        <v>0</v>
      </c>
      <c r="HD37" s="68">
        <v>0</v>
      </c>
      <c r="HE37" s="68">
        <v>0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370</v>
      </c>
      <c r="IM37" s="68">
        <v>118</v>
      </c>
      <c r="IN37" s="68">
        <v>109</v>
      </c>
      <c r="IO37" s="68">
        <v>71</v>
      </c>
      <c r="IP37" s="68">
        <v>72</v>
      </c>
      <c r="IQ37" s="68">
        <f t="shared" si="51"/>
        <v>134767</v>
      </c>
      <c r="IR37" s="68">
        <v>43715</v>
      </c>
      <c r="IS37" s="68">
        <v>38446</v>
      </c>
      <c r="IT37" s="68">
        <v>26303</v>
      </c>
      <c r="IU37" s="68">
        <v>26303</v>
      </c>
      <c r="JS37" s="46"/>
      <c r="JT37" s="46"/>
      <c r="JU37" s="46"/>
      <c r="JV37" s="46"/>
      <c r="JW37" s="46"/>
      <c r="JX37" s="46"/>
      <c r="JY37" s="46"/>
      <c r="JZ37" s="46"/>
      <c r="KA37" s="46"/>
      <c r="KB37" s="46"/>
      <c r="KC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2"/>
      <c r="C38" s="20" t="s">
        <v>195</v>
      </c>
      <c r="D38" s="41">
        <f t="shared" ref="D38:D69" si="52">F38+P38+Z38+AJ38+AT38+BD38+BN38+BX38+CH38+CR38+DB38+DL38+DV38+EF38+EP38+EZ38+FJ38+FT38+GD38+GN38+GX38+HH38+HR38+IB38+IL38+IV38+JF38+JP38+JZ38+KJ38+KT38+LD38+LN38</f>
        <v>4338</v>
      </c>
      <c r="E38" s="59">
        <f t="shared" ref="E38:E69" si="53">K38+U38+AE38+AO38+AY38+BI38+BS38+CC38+CM38+CW38+DG38+DQ38+EA38+EK38+EU38+FE38+FO38+FY38+GI38+GS38+HC38+HM38+HW38+IG38+IQ38+JA38+JK38+JU38+KE38+KO38</f>
        <v>2314182</v>
      </c>
      <c r="F38" s="71">
        <f t="shared" ref="F38:F69" si="54">SUM(G38:J38)</f>
        <v>2358</v>
      </c>
      <c r="G38" s="71">
        <v>885</v>
      </c>
      <c r="H38" s="71">
        <v>954</v>
      </c>
      <c r="I38" s="71">
        <v>248</v>
      </c>
      <c r="J38" s="71">
        <v>271</v>
      </c>
      <c r="K38" s="71">
        <f t="shared" ref="K38:K69" si="55">SUM(L38:O38)</f>
        <v>1169356</v>
      </c>
      <c r="L38" s="71">
        <v>432166</v>
      </c>
      <c r="M38" s="71">
        <v>494246</v>
      </c>
      <c r="N38" s="71">
        <v>130539</v>
      </c>
      <c r="O38" s="71">
        <v>112405</v>
      </c>
      <c r="P38" s="71">
        <f t="shared" ref="P38:P69" si="56">SUM(Q38:T38)</f>
        <v>238</v>
      </c>
      <c r="Q38" s="71">
        <v>0</v>
      </c>
      <c r="R38" s="71">
        <v>21</v>
      </c>
      <c r="S38" s="71">
        <v>53</v>
      </c>
      <c r="T38" s="71">
        <v>164</v>
      </c>
      <c r="U38" s="71">
        <f t="shared" ref="U38:U69" si="57">SUM(V38:Y38)</f>
        <v>464251</v>
      </c>
      <c r="V38" s="71">
        <v>0</v>
      </c>
      <c r="W38" s="71">
        <v>384212</v>
      </c>
      <c r="X38" s="71">
        <v>22951</v>
      </c>
      <c r="Y38" s="71">
        <v>57088</v>
      </c>
      <c r="Z38" s="71">
        <f t="shared" ref="Z38:Z69" si="58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59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0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1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2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3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4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5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6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7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68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69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0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1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2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3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4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5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6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7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78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79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0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1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2">SUM(EQ38:ET38)</f>
        <v>5</v>
      </c>
      <c r="EQ38" s="71">
        <v>0</v>
      </c>
      <c r="ER38" s="71">
        <v>0</v>
      </c>
      <c r="ES38" s="71">
        <v>5</v>
      </c>
      <c r="ET38" s="71">
        <v>0</v>
      </c>
      <c r="EU38" s="71">
        <f t="shared" ref="EU38:EU69" si="83">SUM(EV38:EY38)</f>
        <v>4023</v>
      </c>
      <c r="EV38" s="71">
        <v>0</v>
      </c>
      <c r="EW38" s="71">
        <v>0</v>
      </c>
      <c r="EX38" s="71">
        <v>4023</v>
      </c>
      <c r="EY38" s="71">
        <v>0</v>
      </c>
      <c r="EZ38" s="71">
        <f t="shared" ref="EZ38:EZ69" si="84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5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6">SUM(FK38:FN38)</f>
        <v>1737</v>
      </c>
      <c r="FK38" s="71">
        <v>320</v>
      </c>
      <c r="FL38" s="71">
        <v>415</v>
      </c>
      <c r="FM38" s="71">
        <v>479</v>
      </c>
      <c r="FN38" s="71">
        <v>523</v>
      </c>
      <c r="FO38" s="71">
        <f t="shared" ref="FO38:FO69" si="87">SUM(FP38:FS38)</f>
        <v>676552</v>
      </c>
      <c r="FP38" s="71">
        <v>124117</v>
      </c>
      <c r="FQ38" s="71">
        <v>160016</v>
      </c>
      <c r="FR38" s="71">
        <v>184497</v>
      </c>
      <c r="FS38" s="71">
        <v>207922</v>
      </c>
      <c r="FT38" s="71">
        <f t="shared" ref="FT38:FT69" si="88">SUM(FU38:FX38)</f>
        <v>0</v>
      </c>
      <c r="FU38" s="71">
        <v>0</v>
      </c>
      <c r="FV38" s="71">
        <v>0</v>
      </c>
      <c r="FW38" s="71">
        <v>0</v>
      </c>
      <c r="FX38" s="71">
        <v>0</v>
      </c>
      <c r="FY38" s="71">
        <f t="shared" ref="FY38:FY69" si="89">SUM(FZ38:GC38)</f>
        <v>0</v>
      </c>
      <c r="FZ38" s="71">
        <v>0</v>
      </c>
      <c r="GA38" s="71">
        <v>0</v>
      </c>
      <c r="GB38" s="71">
        <v>0</v>
      </c>
      <c r="GC38" s="71">
        <v>0</v>
      </c>
      <c r="GD38" s="71">
        <f t="shared" ref="GD38:GD69" si="90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1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2">SUM(GO38:GR38)</f>
        <v>0</v>
      </c>
      <c r="GO38" s="71">
        <v>0</v>
      </c>
      <c r="GP38" s="71">
        <v>0</v>
      </c>
      <c r="GQ38" s="68">
        <v>0</v>
      </c>
      <c r="GR38" s="68">
        <v>0</v>
      </c>
      <c r="GS38" s="68">
        <f t="shared" ref="GS38:GS69" si="93">SUM(GT38:GW38)</f>
        <v>0</v>
      </c>
      <c r="GT38" s="68">
        <v>0</v>
      </c>
      <c r="GU38" s="68">
        <v>0</v>
      </c>
      <c r="GV38" s="68">
        <v>0</v>
      </c>
      <c r="GW38" s="68">
        <v>0</v>
      </c>
      <c r="GX38" s="68">
        <f t="shared" ref="GX38:GX69" si="94">SUM(GY38:HB38)</f>
        <v>0</v>
      </c>
      <c r="GY38" s="68">
        <v>0</v>
      </c>
      <c r="GZ38" s="68">
        <v>0</v>
      </c>
      <c r="HA38" s="68">
        <v>0</v>
      </c>
      <c r="HB38" s="68">
        <v>0</v>
      </c>
      <c r="HC38" s="68">
        <f t="shared" ref="HC38:HC69" si="95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6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7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98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99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0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1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2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3">SUM(IR38:IU38)</f>
        <v>0</v>
      </c>
      <c r="IR38" s="68">
        <v>0</v>
      </c>
      <c r="IS38" s="68">
        <v>0</v>
      </c>
      <c r="IT38" s="68">
        <v>0</v>
      </c>
      <c r="IU38" s="68">
        <v>0</v>
      </c>
      <c r="JS38" s="46"/>
      <c r="JT38" s="46"/>
      <c r="JU38" s="46"/>
      <c r="JV38" s="46"/>
      <c r="JW38" s="46"/>
      <c r="JX38" s="46"/>
      <c r="JY38" s="46"/>
      <c r="JZ38" s="46"/>
      <c r="KA38" s="46"/>
      <c r="KB38" s="46"/>
      <c r="KC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2"/>
      <c r="C39" s="20" t="s">
        <v>196</v>
      </c>
      <c r="D39" s="41">
        <f t="shared" si="52"/>
        <v>0</v>
      </c>
      <c r="E39" s="59">
        <f t="shared" si="53"/>
        <v>0</v>
      </c>
      <c r="F39" s="71">
        <f t="shared" si="54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5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6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7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58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59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0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1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2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3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4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5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6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7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68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69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0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1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2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3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4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5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6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7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78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79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0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1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2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3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4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5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6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7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88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89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0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1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2"/>
        <v>0</v>
      </c>
      <c r="GO39" s="71">
        <v>0</v>
      </c>
      <c r="GP39" s="71">
        <v>0</v>
      </c>
      <c r="GQ39" s="68">
        <v>0</v>
      </c>
      <c r="GR39" s="68">
        <v>0</v>
      </c>
      <c r="GS39" s="68">
        <f t="shared" si="93"/>
        <v>0</v>
      </c>
      <c r="GT39" s="68">
        <v>0</v>
      </c>
      <c r="GU39" s="68">
        <v>0</v>
      </c>
      <c r="GV39" s="68">
        <v>0</v>
      </c>
      <c r="GW39" s="68">
        <v>0</v>
      </c>
      <c r="GX39" s="68">
        <f t="shared" si="94"/>
        <v>0</v>
      </c>
      <c r="GY39" s="68">
        <v>0</v>
      </c>
      <c r="GZ39" s="68">
        <v>0</v>
      </c>
      <c r="HA39" s="68">
        <v>0</v>
      </c>
      <c r="HB39" s="68">
        <v>0</v>
      </c>
      <c r="HC39" s="68">
        <f t="shared" si="95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6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7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98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99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0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1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2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3"/>
        <v>0</v>
      </c>
      <c r="IR39" s="68">
        <v>0</v>
      </c>
      <c r="IS39" s="68">
        <v>0</v>
      </c>
      <c r="IT39" s="68">
        <v>0</v>
      </c>
      <c r="IU39" s="68">
        <v>0</v>
      </c>
      <c r="JS39" s="46"/>
      <c r="JT39" s="46"/>
      <c r="JU39" s="46"/>
      <c r="JV39" s="46"/>
      <c r="JW39" s="46"/>
      <c r="JX39" s="46"/>
      <c r="JY39" s="46"/>
      <c r="JZ39" s="46"/>
      <c r="KA39" s="46"/>
      <c r="KB39" s="46"/>
      <c r="KC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2"/>
      <c r="C40" s="20" t="s">
        <v>197</v>
      </c>
      <c r="D40" s="41">
        <f t="shared" si="52"/>
        <v>0</v>
      </c>
      <c r="E40" s="59">
        <f t="shared" si="53"/>
        <v>0</v>
      </c>
      <c r="F40" s="71">
        <f t="shared" si="54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5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6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7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58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59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0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1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2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3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4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5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6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7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68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69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0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1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2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3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4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5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6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7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78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79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0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1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2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3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4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5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6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7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88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89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0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1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2"/>
        <v>0</v>
      </c>
      <c r="GO40" s="71">
        <v>0</v>
      </c>
      <c r="GP40" s="71">
        <v>0</v>
      </c>
      <c r="GQ40" s="68">
        <v>0</v>
      </c>
      <c r="GR40" s="68">
        <v>0</v>
      </c>
      <c r="GS40" s="68">
        <f t="shared" si="93"/>
        <v>0</v>
      </c>
      <c r="GT40" s="68">
        <v>0</v>
      </c>
      <c r="GU40" s="68">
        <v>0</v>
      </c>
      <c r="GV40" s="68">
        <v>0</v>
      </c>
      <c r="GW40" s="68">
        <v>0</v>
      </c>
      <c r="GX40" s="68">
        <f t="shared" si="94"/>
        <v>0</v>
      </c>
      <c r="GY40" s="68">
        <v>0</v>
      </c>
      <c r="GZ40" s="68">
        <v>0</v>
      </c>
      <c r="HA40" s="68">
        <v>0</v>
      </c>
      <c r="HB40" s="68">
        <v>0</v>
      </c>
      <c r="HC40" s="68">
        <f t="shared" si="95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6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7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98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99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0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1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2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3"/>
        <v>0</v>
      </c>
      <c r="IR40" s="68">
        <v>0</v>
      </c>
      <c r="IS40" s="68">
        <v>0</v>
      </c>
      <c r="IT40" s="68">
        <v>0</v>
      </c>
      <c r="IU40" s="68">
        <v>0</v>
      </c>
      <c r="JS40" s="46"/>
      <c r="JT40" s="46"/>
      <c r="JU40" s="46"/>
      <c r="JV40" s="46"/>
      <c r="JW40" s="46"/>
      <c r="JX40" s="46"/>
      <c r="JY40" s="46"/>
      <c r="JZ40" s="46"/>
      <c r="KA40" s="46"/>
      <c r="KB40" s="46"/>
      <c r="KC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2"/>
      <c r="C41" s="20" t="s">
        <v>198</v>
      </c>
      <c r="D41" s="41">
        <f t="shared" si="52"/>
        <v>4813</v>
      </c>
      <c r="E41" s="59">
        <f t="shared" si="53"/>
        <v>1932444</v>
      </c>
      <c r="F41" s="71">
        <f t="shared" si="54"/>
        <v>951</v>
      </c>
      <c r="G41" s="71">
        <v>381</v>
      </c>
      <c r="H41" s="71">
        <v>411</v>
      </c>
      <c r="I41" s="71">
        <v>76</v>
      </c>
      <c r="J41" s="71">
        <v>83</v>
      </c>
      <c r="K41" s="71">
        <f t="shared" si="55"/>
        <v>188258</v>
      </c>
      <c r="L41" s="71">
        <v>73976</v>
      </c>
      <c r="M41" s="71">
        <v>84603</v>
      </c>
      <c r="N41" s="71">
        <v>15947</v>
      </c>
      <c r="O41" s="71">
        <v>13732</v>
      </c>
      <c r="P41" s="71">
        <f t="shared" si="56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7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58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59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0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1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2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3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4"/>
        <v>1782</v>
      </c>
      <c r="BE41" s="71">
        <v>436</v>
      </c>
      <c r="BF41" s="71">
        <v>445</v>
      </c>
      <c r="BG41" s="71">
        <v>521</v>
      </c>
      <c r="BH41" s="71">
        <v>380</v>
      </c>
      <c r="BI41" s="71">
        <f t="shared" si="65"/>
        <v>1298722</v>
      </c>
      <c r="BJ41" s="71">
        <v>247966</v>
      </c>
      <c r="BK41" s="71">
        <v>468852</v>
      </c>
      <c r="BL41" s="71">
        <v>332789</v>
      </c>
      <c r="BM41" s="71">
        <v>249115</v>
      </c>
      <c r="BN41" s="71">
        <f t="shared" si="66"/>
        <v>160</v>
      </c>
      <c r="BO41" s="71">
        <v>56</v>
      </c>
      <c r="BP41" s="71">
        <v>56</v>
      </c>
      <c r="BQ41" s="71">
        <v>23</v>
      </c>
      <c r="BR41" s="71">
        <v>25</v>
      </c>
      <c r="BS41" s="71">
        <f t="shared" si="67"/>
        <v>100667</v>
      </c>
      <c r="BT41" s="71">
        <v>14381</v>
      </c>
      <c r="BU41" s="71">
        <v>28762</v>
      </c>
      <c r="BV41" s="71">
        <v>28762</v>
      </c>
      <c r="BW41" s="71">
        <v>28762</v>
      </c>
      <c r="BX41" s="71">
        <f t="shared" si="68"/>
        <v>1920</v>
      </c>
      <c r="BY41" s="71">
        <v>430</v>
      </c>
      <c r="BZ41" s="71">
        <v>577</v>
      </c>
      <c r="CA41" s="71">
        <v>313</v>
      </c>
      <c r="CB41" s="71">
        <v>600</v>
      </c>
      <c r="CC41" s="71">
        <f t="shared" si="69"/>
        <v>344797</v>
      </c>
      <c r="CD41" s="71">
        <v>73943</v>
      </c>
      <c r="CE41" s="71">
        <v>119847</v>
      </c>
      <c r="CF41" s="71">
        <v>64280</v>
      </c>
      <c r="CG41" s="71">
        <v>86727</v>
      </c>
      <c r="CH41" s="71">
        <f t="shared" si="70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1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2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3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4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5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6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7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78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79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0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1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2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3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4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5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6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7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88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89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0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1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2"/>
        <v>0</v>
      </c>
      <c r="GO41" s="71">
        <v>0</v>
      </c>
      <c r="GP41" s="71">
        <v>0</v>
      </c>
      <c r="GQ41" s="68">
        <v>0</v>
      </c>
      <c r="GR41" s="68">
        <v>0</v>
      </c>
      <c r="GS41" s="68">
        <f t="shared" si="93"/>
        <v>0</v>
      </c>
      <c r="GT41" s="68">
        <v>0</v>
      </c>
      <c r="GU41" s="68">
        <v>0</v>
      </c>
      <c r="GV41" s="68">
        <v>0</v>
      </c>
      <c r="GW41" s="68">
        <v>0</v>
      </c>
      <c r="GX41" s="68">
        <f t="shared" si="94"/>
        <v>0</v>
      </c>
      <c r="GY41" s="68">
        <v>0</v>
      </c>
      <c r="GZ41" s="68">
        <v>0</v>
      </c>
      <c r="HA41" s="68">
        <v>0</v>
      </c>
      <c r="HB41" s="68">
        <v>0</v>
      </c>
      <c r="HC41" s="68">
        <f t="shared" si="95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6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7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98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99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0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1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2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3"/>
        <v>0</v>
      </c>
      <c r="IR41" s="68">
        <v>0</v>
      </c>
      <c r="IS41" s="68">
        <v>0</v>
      </c>
      <c r="IT41" s="68">
        <v>0</v>
      </c>
      <c r="IU41" s="68">
        <v>0</v>
      </c>
      <c r="JS41" s="46"/>
      <c r="JT41" s="46"/>
      <c r="JU41" s="46"/>
      <c r="JV41" s="46"/>
      <c r="JW41" s="46"/>
      <c r="JX41" s="46"/>
      <c r="JY41" s="46"/>
      <c r="JZ41" s="46"/>
      <c r="KA41" s="46"/>
      <c r="KB41" s="46"/>
      <c r="KC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2"/>
      <c r="C42" s="20" t="s">
        <v>199</v>
      </c>
      <c r="D42" s="41">
        <f t="shared" si="52"/>
        <v>37928</v>
      </c>
      <c r="E42" s="59">
        <f t="shared" si="53"/>
        <v>11392395</v>
      </c>
      <c r="F42" s="71">
        <f t="shared" si="54"/>
        <v>24138</v>
      </c>
      <c r="G42" s="71">
        <v>4009</v>
      </c>
      <c r="H42" s="71">
        <v>4314</v>
      </c>
      <c r="I42" s="71">
        <v>7556</v>
      </c>
      <c r="J42" s="71">
        <v>8259</v>
      </c>
      <c r="K42" s="71">
        <f t="shared" si="55"/>
        <v>6334780</v>
      </c>
      <c r="L42" s="71">
        <v>1068450</v>
      </c>
      <c r="M42" s="71">
        <v>1221932</v>
      </c>
      <c r="N42" s="71">
        <v>2173142</v>
      </c>
      <c r="O42" s="71">
        <v>1871256</v>
      </c>
      <c r="P42" s="71">
        <f t="shared" si="56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7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58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59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0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1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2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3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4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5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6"/>
        <v>528</v>
      </c>
      <c r="BO42" s="71">
        <v>110</v>
      </c>
      <c r="BP42" s="71">
        <v>110</v>
      </c>
      <c r="BQ42" s="71">
        <v>148</v>
      </c>
      <c r="BR42" s="71">
        <v>160</v>
      </c>
      <c r="BS42" s="71">
        <f t="shared" si="67"/>
        <v>197736</v>
      </c>
      <c r="BT42" s="71">
        <v>28248</v>
      </c>
      <c r="BU42" s="71">
        <v>56496</v>
      </c>
      <c r="BV42" s="71">
        <v>56496</v>
      </c>
      <c r="BW42" s="71">
        <v>56496</v>
      </c>
      <c r="BX42" s="71">
        <f t="shared" si="68"/>
        <v>1276</v>
      </c>
      <c r="BY42" s="71">
        <v>400</v>
      </c>
      <c r="BZ42" s="71">
        <v>167</v>
      </c>
      <c r="CA42" s="71">
        <v>55</v>
      </c>
      <c r="CB42" s="71">
        <v>654</v>
      </c>
      <c r="CC42" s="71">
        <f t="shared" si="69"/>
        <v>286775</v>
      </c>
      <c r="CD42" s="71">
        <v>94281</v>
      </c>
      <c r="CE42" s="71">
        <v>47518</v>
      </c>
      <c r="CF42" s="71">
        <v>15398</v>
      </c>
      <c r="CG42" s="71">
        <v>129578</v>
      </c>
      <c r="CH42" s="71">
        <f t="shared" si="70"/>
        <v>7669</v>
      </c>
      <c r="CI42" s="71">
        <v>1012</v>
      </c>
      <c r="CJ42" s="71">
        <v>2819</v>
      </c>
      <c r="CK42" s="71">
        <v>1350</v>
      </c>
      <c r="CL42" s="71">
        <v>2488</v>
      </c>
      <c r="CM42" s="71">
        <f t="shared" si="71"/>
        <v>3632159</v>
      </c>
      <c r="CN42" s="71">
        <v>530412</v>
      </c>
      <c r="CO42" s="71">
        <v>1477501</v>
      </c>
      <c r="CP42" s="71">
        <v>786274</v>
      </c>
      <c r="CQ42" s="71">
        <v>837972</v>
      </c>
      <c r="CR42" s="71">
        <f t="shared" si="72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3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4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5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6"/>
        <v>4317</v>
      </c>
      <c r="DM42" s="71">
        <v>849</v>
      </c>
      <c r="DN42" s="71">
        <v>918</v>
      </c>
      <c r="DO42" s="71">
        <v>1391</v>
      </c>
      <c r="DP42" s="71">
        <v>1159</v>
      </c>
      <c r="DQ42" s="71">
        <f t="shared" si="77"/>
        <v>940945</v>
      </c>
      <c r="DR42" s="71">
        <v>184808</v>
      </c>
      <c r="DS42" s="71">
        <v>210467</v>
      </c>
      <c r="DT42" s="71">
        <v>334907</v>
      </c>
      <c r="DU42" s="71">
        <v>210763</v>
      </c>
      <c r="DV42" s="71">
        <f t="shared" si="78"/>
        <v>0</v>
      </c>
      <c r="DW42" s="71">
        <v>0</v>
      </c>
      <c r="DX42" s="71">
        <v>0</v>
      </c>
      <c r="DY42" s="71">
        <v>0</v>
      </c>
      <c r="DZ42" s="71">
        <v>0</v>
      </c>
      <c r="EA42" s="71">
        <f t="shared" si="79"/>
        <v>0</v>
      </c>
      <c r="EB42" s="71">
        <v>0</v>
      </c>
      <c r="EC42" s="71">
        <v>0</v>
      </c>
      <c r="ED42" s="71">
        <v>0</v>
      </c>
      <c r="EE42" s="71">
        <v>0</v>
      </c>
      <c r="EF42" s="71">
        <f t="shared" si="80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1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2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3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4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5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6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7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88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89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0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1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2"/>
        <v>0</v>
      </c>
      <c r="GO42" s="71">
        <v>0</v>
      </c>
      <c r="GP42" s="71">
        <v>0</v>
      </c>
      <c r="GQ42" s="68">
        <v>0</v>
      </c>
      <c r="GR42" s="68">
        <v>0</v>
      </c>
      <c r="GS42" s="68">
        <f t="shared" si="93"/>
        <v>0</v>
      </c>
      <c r="GT42" s="68">
        <v>0</v>
      </c>
      <c r="GU42" s="68">
        <v>0</v>
      </c>
      <c r="GV42" s="68">
        <v>0</v>
      </c>
      <c r="GW42" s="68">
        <v>0</v>
      </c>
      <c r="GX42" s="68">
        <f t="shared" si="94"/>
        <v>0</v>
      </c>
      <c r="GY42" s="68">
        <v>0</v>
      </c>
      <c r="GZ42" s="68">
        <v>0</v>
      </c>
      <c r="HA42" s="68">
        <v>0</v>
      </c>
      <c r="HB42" s="68">
        <v>0</v>
      </c>
      <c r="HC42" s="68">
        <f t="shared" si="95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6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7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98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99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0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1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2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3"/>
        <v>0</v>
      </c>
      <c r="IR42" s="68">
        <v>0</v>
      </c>
      <c r="IS42" s="68">
        <v>0</v>
      </c>
      <c r="IT42" s="68">
        <v>0</v>
      </c>
      <c r="IU42" s="68">
        <v>0</v>
      </c>
      <c r="JS42" s="46"/>
      <c r="JT42" s="46"/>
      <c r="JU42" s="46"/>
      <c r="JV42" s="46"/>
      <c r="JW42" s="46"/>
      <c r="JX42" s="46"/>
      <c r="JY42" s="46"/>
      <c r="JZ42" s="46"/>
      <c r="KA42" s="46"/>
      <c r="KB42" s="46"/>
      <c r="KC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2"/>
      <c r="C43" s="33" t="s">
        <v>200</v>
      </c>
      <c r="D43" s="41">
        <f t="shared" si="52"/>
        <v>499</v>
      </c>
      <c r="E43" s="59">
        <f t="shared" si="53"/>
        <v>199084</v>
      </c>
      <c r="F43" s="71">
        <f t="shared" si="54"/>
        <v>475</v>
      </c>
      <c r="G43" s="71">
        <v>143</v>
      </c>
      <c r="H43" s="71">
        <v>154</v>
      </c>
      <c r="I43" s="71">
        <v>85</v>
      </c>
      <c r="J43" s="71">
        <v>93</v>
      </c>
      <c r="K43" s="71">
        <f t="shared" si="55"/>
        <v>190579</v>
      </c>
      <c r="L43" s="71">
        <v>57105</v>
      </c>
      <c r="M43" s="71">
        <v>65308</v>
      </c>
      <c r="N43" s="71">
        <v>36627</v>
      </c>
      <c r="O43" s="71">
        <v>31539</v>
      </c>
      <c r="P43" s="71">
        <f t="shared" si="56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7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58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59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0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1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2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3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4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5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6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7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68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69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0"/>
        <v>24</v>
      </c>
      <c r="CI43" s="71">
        <v>0</v>
      </c>
      <c r="CJ43" s="71">
        <v>9</v>
      </c>
      <c r="CK43" s="71">
        <v>9</v>
      </c>
      <c r="CL43" s="71">
        <v>6</v>
      </c>
      <c r="CM43" s="71">
        <f t="shared" si="71"/>
        <v>8505</v>
      </c>
      <c r="CN43" s="71">
        <v>0</v>
      </c>
      <c r="CO43" s="71">
        <v>2835</v>
      </c>
      <c r="CP43" s="71">
        <v>2835</v>
      </c>
      <c r="CQ43" s="71">
        <v>2835</v>
      </c>
      <c r="CR43" s="71">
        <f t="shared" si="72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3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4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5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6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7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78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79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0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1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2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3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4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5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6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7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88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89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0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1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2"/>
        <v>0</v>
      </c>
      <c r="GO43" s="71">
        <v>0</v>
      </c>
      <c r="GP43" s="71">
        <v>0</v>
      </c>
      <c r="GQ43" s="68">
        <v>0</v>
      </c>
      <c r="GR43" s="68">
        <v>0</v>
      </c>
      <c r="GS43" s="68">
        <f t="shared" si="93"/>
        <v>0</v>
      </c>
      <c r="GT43" s="68">
        <v>0</v>
      </c>
      <c r="GU43" s="68">
        <v>0</v>
      </c>
      <c r="GV43" s="68">
        <v>0</v>
      </c>
      <c r="GW43" s="68">
        <v>0</v>
      </c>
      <c r="GX43" s="68">
        <f t="shared" si="94"/>
        <v>0</v>
      </c>
      <c r="GY43" s="68">
        <v>0</v>
      </c>
      <c r="GZ43" s="68">
        <v>0</v>
      </c>
      <c r="HA43" s="68">
        <v>0</v>
      </c>
      <c r="HB43" s="68">
        <v>0</v>
      </c>
      <c r="HC43" s="68">
        <f t="shared" si="95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6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7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98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99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0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1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2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3"/>
        <v>0</v>
      </c>
      <c r="IR43" s="68">
        <v>0</v>
      </c>
      <c r="IS43" s="68">
        <v>0</v>
      </c>
      <c r="IT43" s="68">
        <v>0</v>
      </c>
      <c r="IU43" s="68">
        <v>0</v>
      </c>
      <c r="JS43" s="46"/>
      <c r="JT43" s="46"/>
      <c r="JU43" s="46"/>
      <c r="JV43" s="46"/>
      <c r="JW43" s="46"/>
      <c r="JX43" s="46"/>
      <c r="JY43" s="46"/>
      <c r="JZ43" s="46"/>
      <c r="KA43" s="46"/>
      <c r="KB43" s="46"/>
      <c r="KC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2"/>
      <c r="C44" s="33" t="s">
        <v>201</v>
      </c>
      <c r="D44" s="41">
        <f t="shared" si="52"/>
        <v>0</v>
      </c>
      <c r="E44" s="59">
        <f t="shared" si="53"/>
        <v>0</v>
      </c>
      <c r="F44" s="71">
        <f t="shared" si="54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5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6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7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58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59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0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1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2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3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4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5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6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7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68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69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0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1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2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3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4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5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6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7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78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79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0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1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2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3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4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5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6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7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88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89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0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1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2"/>
        <v>0</v>
      </c>
      <c r="GO44" s="71">
        <v>0</v>
      </c>
      <c r="GP44" s="71">
        <v>0</v>
      </c>
      <c r="GQ44" s="68">
        <v>0</v>
      </c>
      <c r="GR44" s="68">
        <v>0</v>
      </c>
      <c r="GS44" s="68">
        <f t="shared" si="93"/>
        <v>0</v>
      </c>
      <c r="GT44" s="68">
        <v>0</v>
      </c>
      <c r="GU44" s="68">
        <v>0</v>
      </c>
      <c r="GV44" s="68">
        <v>0</v>
      </c>
      <c r="GW44" s="68">
        <v>0</v>
      </c>
      <c r="GX44" s="68">
        <f t="shared" si="94"/>
        <v>0</v>
      </c>
      <c r="GY44" s="68">
        <v>0</v>
      </c>
      <c r="GZ44" s="68">
        <v>0</v>
      </c>
      <c r="HA44" s="68">
        <v>0</v>
      </c>
      <c r="HB44" s="68">
        <v>0</v>
      </c>
      <c r="HC44" s="68">
        <f t="shared" si="95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6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7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98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99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0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1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2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3"/>
        <v>0</v>
      </c>
      <c r="IR44" s="68">
        <v>0</v>
      </c>
      <c r="IS44" s="68">
        <v>0</v>
      </c>
      <c r="IT44" s="68">
        <v>0</v>
      </c>
      <c r="IU44" s="68">
        <v>0</v>
      </c>
      <c r="JS44" s="46"/>
      <c r="JT44" s="46"/>
      <c r="JU44" s="46"/>
      <c r="JV44" s="46"/>
      <c r="JW44" s="46"/>
      <c r="JX44" s="46"/>
      <c r="JY44" s="46"/>
      <c r="JZ44" s="46"/>
      <c r="KA44" s="46"/>
      <c r="KB44" s="46"/>
      <c r="KC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2"/>
      <c r="C45" s="33" t="s">
        <v>202</v>
      </c>
      <c r="D45" s="41">
        <f t="shared" si="52"/>
        <v>0</v>
      </c>
      <c r="E45" s="59">
        <f t="shared" si="53"/>
        <v>0</v>
      </c>
      <c r="F45" s="71">
        <f t="shared" si="54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5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6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7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58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59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0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1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2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3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4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5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6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7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68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69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0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1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2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3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4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5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6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7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78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79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0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1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2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3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4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5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6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7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88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89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0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1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2"/>
        <v>0</v>
      </c>
      <c r="GO45" s="71">
        <v>0</v>
      </c>
      <c r="GP45" s="71">
        <v>0</v>
      </c>
      <c r="GQ45" s="68">
        <v>0</v>
      </c>
      <c r="GR45" s="68">
        <v>0</v>
      </c>
      <c r="GS45" s="68">
        <f t="shared" si="93"/>
        <v>0</v>
      </c>
      <c r="GT45" s="68">
        <v>0</v>
      </c>
      <c r="GU45" s="68">
        <v>0</v>
      </c>
      <c r="GV45" s="68">
        <v>0</v>
      </c>
      <c r="GW45" s="68">
        <v>0</v>
      </c>
      <c r="GX45" s="68">
        <f t="shared" si="94"/>
        <v>0</v>
      </c>
      <c r="GY45" s="68">
        <v>0</v>
      </c>
      <c r="GZ45" s="68">
        <v>0</v>
      </c>
      <c r="HA45" s="68">
        <v>0</v>
      </c>
      <c r="HB45" s="68">
        <v>0</v>
      </c>
      <c r="HC45" s="68">
        <f t="shared" si="95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6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7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98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99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0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1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2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3"/>
        <v>0</v>
      </c>
      <c r="IR45" s="68">
        <v>0</v>
      </c>
      <c r="IS45" s="68">
        <v>0</v>
      </c>
      <c r="IT45" s="68">
        <v>0</v>
      </c>
      <c r="IU45" s="68">
        <v>0</v>
      </c>
      <c r="JS45" s="46"/>
      <c r="JT45" s="46"/>
      <c r="JU45" s="46"/>
      <c r="JV45" s="46"/>
      <c r="JW45" s="46"/>
      <c r="JX45" s="46"/>
      <c r="JY45" s="46"/>
      <c r="JZ45" s="46"/>
      <c r="KA45" s="46"/>
      <c r="KB45" s="46"/>
      <c r="KC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2"/>
      <c r="C46" s="33" t="s">
        <v>203</v>
      </c>
      <c r="D46" s="41">
        <f t="shared" si="52"/>
        <v>0</v>
      </c>
      <c r="E46" s="59">
        <f t="shared" si="53"/>
        <v>0</v>
      </c>
      <c r="F46" s="71">
        <f t="shared" si="54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5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6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7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58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59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0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1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2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3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4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5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6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7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68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69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0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1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2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3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4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5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6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7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78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79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0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1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2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3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4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5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6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7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88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89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0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1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2"/>
        <v>0</v>
      </c>
      <c r="GO46" s="71">
        <v>0</v>
      </c>
      <c r="GP46" s="71">
        <v>0</v>
      </c>
      <c r="GQ46" s="68">
        <v>0</v>
      </c>
      <c r="GR46" s="68">
        <v>0</v>
      </c>
      <c r="GS46" s="68">
        <f t="shared" si="93"/>
        <v>0</v>
      </c>
      <c r="GT46" s="68">
        <v>0</v>
      </c>
      <c r="GU46" s="68">
        <v>0</v>
      </c>
      <c r="GV46" s="68">
        <v>0</v>
      </c>
      <c r="GW46" s="68">
        <v>0</v>
      </c>
      <c r="GX46" s="68">
        <f t="shared" si="94"/>
        <v>0</v>
      </c>
      <c r="GY46" s="68">
        <v>0</v>
      </c>
      <c r="GZ46" s="68">
        <v>0</v>
      </c>
      <c r="HA46" s="68">
        <v>0</v>
      </c>
      <c r="HB46" s="68">
        <v>0</v>
      </c>
      <c r="HC46" s="68">
        <f t="shared" si="95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6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7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98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99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0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1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2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3"/>
        <v>0</v>
      </c>
      <c r="IR46" s="68">
        <v>0</v>
      </c>
      <c r="IS46" s="68">
        <v>0</v>
      </c>
      <c r="IT46" s="68">
        <v>0</v>
      </c>
      <c r="IU46" s="68">
        <v>0</v>
      </c>
      <c r="JS46" s="46"/>
      <c r="JT46" s="46"/>
      <c r="JU46" s="46"/>
      <c r="JV46" s="46"/>
      <c r="JW46" s="46"/>
      <c r="JX46" s="46"/>
      <c r="JY46" s="46"/>
      <c r="JZ46" s="46"/>
      <c r="KA46" s="46"/>
      <c r="KB46" s="46"/>
      <c r="KC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2"/>
      <c r="C47" s="33" t="s">
        <v>204</v>
      </c>
      <c r="D47" s="41">
        <f t="shared" si="52"/>
        <v>0</v>
      </c>
      <c r="E47" s="59">
        <f t="shared" si="53"/>
        <v>0</v>
      </c>
      <c r="F47" s="71">
        <f t="shared" si="54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5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6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7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58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59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0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1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2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3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4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5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6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7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68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69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0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1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2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3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4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5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6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7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78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79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0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1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2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3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4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5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6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7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88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89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0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1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2"/>
        <v>0</v>
      </c>
      <c r="GO47" s="71">
        <v>0</v>
      </c>
      <c r="GP47" s="71">
        <v>0</v>
      </c>
      <c r="GQ47" s="68">
        <v>0</v>
      </c>
      <c r="GR47" s="68">
        <v>0</v>
      </c>
      <c r="GS47" s="68">
        <f t="shared" si="93"/>
        <v>0</v>
      </c>
      <c r="GT47" s="68">
        <v>0</v>
      </c>
      <c r="GU47" s="68">
        <v>0</v>
      </c>
      <c r="GV47" s="68">
        <v>0</v>
      </c>
      <c r="GW47" s="68">
        <v>0</v>
      </c>
      <c r="GX47" s="68">
        <f t="shared" si="94"/>
        <v>0</v>
      </c>
      <c r="GY47" s="68">
        <v>0</v>
      </c>
      <c r="GZ47" s="68">
        <v>0</v>
      </c>
      <c r="HA47" s="68">
        <v>0</v>
      </c>
      <c r="HB47" s="68">
        <v>0</v>
      </c>
      <c r="HC47" s="68">
        <f t="shared" si="95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6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7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98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99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0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1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2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3"/>
        <v>0</v>
      </c>
      <c r="IR47" s="68">
        <v>0</v>
      </c>
      <c r="IS47" s="68">
        <v>0</v>
      </c>
      <c r="IT47" s="68">
        <v>0</v>
      </c>
      <c r="IU47" s="68">
        <v>0</v>
      </c>
      <c r="JS47" s="46"/>
      <c r="JT47" s="46"/>
      <c r="JU47" s="46"/>
      <c r="JV47" s="46"/>
      <c r="JW47" s="46"/>
      <c r="JX47" s="46"/>
      <c r="JY47" s="46"/>
      <c r="JZ47" s="46"/>
      <c r="KA47" s="46"/>
      <c r="KB47" s="46"/>
      <c r="KC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2"/>
      <c r="C48" s="33" t="s">
        <v>205</v>
      </c>
      <c r="D48" s="41">
        <f t="shared" si="52"/>
        <v>0</v>
      </c>
      <c r="E48" s="59">
        <f t="shared" si="53"/>
        <v>0</v>
      </c>
      <c r="F48" s="71">
        <f t="shared" si="54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5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6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7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58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59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0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1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2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3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4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5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6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7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68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69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0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1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2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3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4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5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6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7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78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79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0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1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2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3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4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5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6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7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88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89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0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1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2"/>
        <v>0</v>
      </c>
      <c r="GO48" s="71">
        <v>0</v>
      </c>
      <c r="GP48" s="71">
        <v>0</v>
      </c>
      <c r="GQ48" s="68">
        <v>0</v>
      </c>
      <c r="GR48" s="68">
        <v>0</v>
      </c>
      <c r="GS48" s="68">
        <f t="shared" si="93"/>
        <v>0</v>
      </c>
      <c r="GT48" s="68">
        <v>0</v>
      </c>
      <c r="GU48" s="68">
        <v>0</v>
      </c>
      <c r="GV48" s="68">
        <v>0</v>
      </c>
      <c r="GW48" s="68">
        <v>0</v>
      </c>
      <c r="GX48" s="68">
        <f t="shared" si="94"/>
        <v>0</v>
      </c>
      <c r="GY48" s="68">
        <v>0</v>
      </c>
      <c r="GZ48" s="68">
        <v>0</v>
      </c>
      <c r="HA48" s="68">
        <v>0</v>
      </c>
      <c r="HB48" s="68">
        <v>0</v>
      </c>
      <c r="HC48" s="68">
        <f t="shared" si="95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6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7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98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99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0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1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2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3"/>
        <v>0</v>
      </c>
      <c r="IR48" s="68">
        <v>0</v>
      </c>
      <c r="IS48" s="68">
        <v>0</v>
      </c>
      <c r="IT48" s="68">
        <v>0</v>
      </c>
      <c r="IU48" s="68">
        <v>0</v>
      </c>
      <c r="JS48" s="46"/>
      <c r="JT48" s="46"/>
      <c r="JU48" s="46"/>
      <c r="JV48" s="46"/>
      <c r="JW48" s="46"/>
      <c r="JX48" s="46"/>
      <c r="JY48" s="46"/>
      <c r="JZ48" s="46"/>
      <c r="KA48" s="46"/>
      <c r="KB48" s="46"/>
      <c r="KC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2"/>
      <c r="C49" s="33" t="s">
        <v>206</v>
      </c>
      <c r="D49" s="41">
        <f t="shared" si="52"/>
        <v>0</v>
      </c>
      <c r="E49" s="59">
        <f t="shared" si="53"/>
        <v>0</v>
      </c>
      <c r="F49" s="71">
        <f t="shared" si="54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5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6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7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58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59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0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1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2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3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4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5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6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7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68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69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0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1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2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3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4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5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6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7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78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79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0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1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2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3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4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5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6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7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88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89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0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1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2"/>
        <v>0</v>
      </c>
      <c r="GO49" s="71">
        <v>0</v>
      </c>
      <c r="GP49" s="71">
        <v>0</v>
      </c>
      <c r="GQ49" s="68">
        <v>0</v>
      </c>
      <c r="GR49" s="68">
        <v>0</v>
      </c>
      <c r="GS49" s="68">
        <f t="shared" si="93"/>
        <v>0</v>
      </c>
      <c r="GT49" s="68">
        <v>0</v>
      </c>
      <c r="GU49" s="68">
        <v>0</v>
      </c>
      <c r="GV49" s="68">
        <v>0</v>
      </c>
      <c r="GW49" s="68">
        <v>0</v>
      </c>
      <c r="GX49" s="68">
        <f t="shared" si="94"/>
        <v>0</v>
      </c>
      <c r="GY49" s="68">
        <v>0</v>
      </c>
      <c r="GZ49" s="68">
        <v>0</v>
      </c>
      <c r="HA49" s="68">
        <v>0</v>
      </c>
      <c r="HB49" s="68">
        <v>0</v>
      </c>
      <c r="HC49" s="68">
        <f t="shared" si="95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6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7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98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99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0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1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2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3"/>
        <v>0</v>
      </c>
      <c r="IR49" s="68">
        <v>0</v>
      </c>
      <c r="IS49" s="68">
        <v>0</v>
      </c>
      <c r="IT49" s="68">
        <v>0</v>
      </c>
      <c r="IU49" s="68">
        <v>0</v>
      </c>
      <c r="JS49" s="46"/>
      <c r="JT49" s="46"/>
      <c r="JU49" s="46"/>
      <c r="JV49" s="46"/>
      <c r="JW49" s="46"/>
      <c r="JX49" s="46"/>
      <c r="JY49" s="46"/>
      <c r="JZ49" s="46"/>
      <c r="KA49" s="46"/>
      <c r="KB49" s="46"/>
      <c r="KC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2"/>
      <c r="C50" s="33" t="s">
        <v>207</v>
      </c>
      <c r="D50" s="41">
        <f t="shared" si="52"/>
        <v>27</v>
      </c>
      <c r="E50" s="59">
        <f t="shared" si="53"/>
        <v>8544</v>
      </c>
      <c r="F50" s="71">
        <f t="shared" si="54"/>
        <v>27</v>
      </c>
      <c r="G50" s="71">
        <v>0</v>
      </c>
      <c r="H50" s="71">
        <v>0</v>
      </c>
      <c r="I50" s="71">
        <v>13</v>
      </c>
      <c r="J50" s="71">
        <v>14</v>
      </c>
      <c r="K50" s="71">
        <f t="shared" si="55"/>
        <v>8544</v>
      </c>
      <c r="L50" s="71">
        <v>0</v>
      </c>
      <c r="M50" s="71">
        <v>0</v>
      </c>
      <c r="N50" s="71">
        <v>4591</v>
      </c>
      <c r="O50" s="71">
        <v>3953</v>
      </c>
      <c r="P50" s="71">
        <f t="shared" si="56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7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58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59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0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1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2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3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4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5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6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7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68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69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0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1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2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3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4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5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6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7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78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79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0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1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2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3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4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5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6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7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88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89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0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1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2"/>
        <v>0</v>
      </c>
      <c r="GO50" s="71">
        <v>0</v>
      </c>
      <c r="GP50" s="71">
        <v>0</v>
      </c>
      <c r="GQ50" s="68">
        <v>0</v>
      </c>
      <c r="GR50" s="68">
        <v>0</v>
      </c>
      <c r="GS50" s="68">
        <f t="shared" si="93"/>
        <v>0</v>
      </c>
      <c r="GT50" s="68">
        <v>0</v>
      </c>
      <c r="GU50" s="68">
        <v>0</v>
      </c>
      <c r="GV50" s="68">
        <v>0</v>
      </c>
      <c r="GW50" s="68">
        <v>0</v>
      </c>
      <c r="GX50" s="68">
        <f t="shared" si="94"/>
        <v>0</v>
      </c>
      <c r="GY50" s="68">
        <v>0</v>
      </c>
      <c r="GZ50" s="68">
        <v>0</v>
      </c>
      <c r="HA50" s="68">
        <v>0</v>
      </c>
      <c r="HB50" s="68">
        <v>0</v>
      </c>
      <c r="HC50" s="68">
        <f t="shared" si="95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6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7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98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99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0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1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2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3"/>
        <v>0</v>
      </c>
      <c r="IR50" s="68">
        <v>0</v>
      </c>
      <c r="IS50" s="68">
        <v>0</v>
      </c>
      <c r="IT50" s="68">
        <v>0</v>
      </c>
      <c r="IU50" s="68">
        <v>0</v>
      </c>
      <c r="JS50" s="46"/>
      <c r="JT50" s="46"/>
      <c r="JU50" s="46"/>
      <c r="JV50" s="46"/>
      <c r="JW50" s="46"/>
      <c r="JX50" s="46"/>
      <c r="JY50" s="46"/>
      <c r="JZ50" s="46"/>
      <c r="KA50" s="46"/>
      <c r="KB50" s="46"/>
      <c r="KC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2"/>
      <c r="C51" s="33" t="s">
        <v>208</v>
      </c>
      <c r="D51" s="41">
        <f t="shared" si="52"/>
        <v>0</v>
      </c>
      <c r="E51" s="59">
        <f t="shared" si="53"/>
        <v>0</v>
      </c>
      <c r="F51" s="71">
        <f t="shared" si="54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5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6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7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58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59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0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1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2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3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4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5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6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7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68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69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0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1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2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3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4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5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6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7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78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79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0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1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2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3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4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5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6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7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88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89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0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1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2"/>
        <v>0</v>
      </c>
      <c r="GO51" s="71">
        <v>0</v>
      </c>
      <c r="GP51" s="71">
        <v>0</v>
      </c>
      <c r="GQ51" s="68">
        <v>0</v>
      </c>
      <c r="GR51" s="68">
        <v>0</v>
      </c>
      <c r="GS51" s="68">
        <f t="shared" si="93"/>
        <v>0</v>
      </c>
      <c r="GT51" s="68">
        <v>0</v>
      </c>
      <c r="GU51" s="68">
        <v>0</v>
      </c>
      <c r="GV51" s="68">
        <v>0</v>
      </c>
      <c r="GW51" s="68">
        <v>0</v>
      </c>
      <c r="GX51" s="68">
        <f t="shared" si="94"/>
        <v>0</v>
      </c>
      <c r="GY51" s="68">
        <v>0</v>
      </c>
      <c r="GZ51" s="68">
        <v>0</v>
      </c>
      <c r="HA51" s="68">
        <v>0</v>
      </c>
      <c r="HB51" s="68">
        <v>0</v>
      </c>
      <c r="HC51" s="68">
        <f t="shared" si="95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6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7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98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99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0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1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2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3"/>
        <v>0</v>
      </c>
      <c r="IR51" s="68">
        <v>0</v>
      </c>
      <c r="IS51" s="68">
        <v>0</v>
      </c>
      <c r="IT51" s="68">
        <v>0</v>
      </c>
      <c r="IU51" s="68">
        <v>0</v>
      </c>
      <c r="JS51" s="46"/>
      <c r="JT51" s="46"/>
      <c r="JU51" s="46"/>
      <c r="JV51" s="46"/>
      <c r="JW51" s="46"/>
      <c r="JX51" s="46"/>
      <c r="JY51" s="46"/>
      <c r="JZ51" s="46"/>
      <c r="KA51" s="46"/>
      <c r="KB51" s="46"/>
      <c r="KC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2"/>
      <c r="C52" s="33" t="s">
        <v>209</v>
      </c>
      <c r="D52" s="41">
        <f t="shared" si="52"/>
        <v>0</v>
      </c>
      <c r="E52" s="59">
        <f t="shared" si="53"/>
        <v>0</v>
      </c>
      <c r="F52" s="71">
        <f t="shared" si="54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5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6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7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58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59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0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1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2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3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4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5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6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7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68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69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0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1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2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3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4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5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6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7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78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79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0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1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2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3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4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5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6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7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88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89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0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1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2"/>
        <v>0</v>
      </c>
      <c r="GO52" s="71">
        <v>0</v>
      </c>
      <c r="GP52" s="71">
        <v>0</v>
      </c>
      <c r="GQ52" s="68">
        <v>0</v>
      </c>
      <c r="GR52" s="68">
        <v>0</v>
      </c>
      <c r="GS52" s="68">
        <f t="shared" si="93"/>
        <v>0</v>
      </c>
      <c r="GT52" s="68">
        <v>0</v>
      </c>
      <c r="GU52" s="68">
        <v>0</v>
      </c>
      <c r="GV52" s="68">
        <v>0</v>
      </c>
      <c r="GW52" s="68">
        <v>0</v>
      </c>
      <c r="GX52" s="68">
        <f t="shared" si="94"/>
        <v>0</v>
      </c>
      <c r="GY52" s="68">
        <v>0</v>
      </c>
      <c r="GZ52" s="68">
        <v>0</v>
      </c>
      <c r="HA52" s="68">
        <v>0</v>
      </c>
      <c r="HB52" s="68">
        <v>0</v>
      </c>
      <c r="HC52" s="68">
        <f t="shared" si="95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6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7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98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99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0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1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2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3"/>
        <v>0</v>
      </c>
      <c r="IR52" s="68">
        <v>0</v>
      </c>
      <c r="IS52" s="68">
        <v>0</v>
      </c>
      <c r="IT52" s="68">
        <v>0</v>
      </c>
      <c r="IU52" s="68">
        <v>0</v>
      </c>
      <c r="JS52" s="46"/>
      <c r="JT52" s="46"/>
      <c r="JU52" s="46"/>
      <c r="JV52" s="46"/>
      <c r="JW52" s="46"/>
      <c r="JX52" s="46"/>
      <c r="JY52" s="46"/>
      <c r="JZ52" s="46"/>
      <c r="KA52" s="46"/>
      <c r="KB52" s="46"/>
      <c r="KC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2"/>
      <c r="C53" s="33" t="s">
        <v>210</v>
      </c>
      <c r="D53" s="41">
        <f t="shared" si="52"/>
        <v>246</v>
      </c>
      <c r="E53" s="59">
        <f t="shared" si="53"/>
        <v>90599</v>
      </c>
      <c r="F53" s="71">
        <f t="shared" si="54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5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6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7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58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59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0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1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2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3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4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5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6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7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68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69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0"/>
        <v>56</v>
      </c>
      <c r="CI53" s="71">
        <v>0</v>
      </c>
      <c r="CJ53" s="71">
        <v>21</v>
      </c>
      <c r="CK53" s="71">
        <v>20</v>
      </c>
      <c r="CL53" s="71">
        <v>15</v>
      </c>
      <c r="CM53" s="71">
        <f t="shared" si="71"/>
        <v>11753</v>
      </c>
      <c r="CN53" s="71">
        <v>0</v>
      </c>
      <c r="CO53" s="71">
        <v>4530</v>
      </c>
      <c r="CP53" s="71">
        <v>3874</v>
      </c>
      <c r="CQ53" s="71">
        <v>3349</v>
      </c>
      <c r="CR53" s="71">
        <f t="shared" si="72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3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4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5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6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7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78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79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0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1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2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3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4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5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6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7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88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89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0"/>
        <v>190</v>
      </c>
      <c r="GE53" s="71">
        <v>62</v>
      </c>
      <c r="GF53" s="71">
        <v>55</v>
      </c>
      <c r="GG53" s="71">
        <v>68</v>
      </c>
      <c r="GH53" s="71">
        <v>5</v>
      </c>
      <c r="GI53" s="71">
        <f t="shared" si="91"/>
        <v>78846</v>
      </c>
      <c r="GJ53" s="71">
        <v>25787</v>
      </c>
      <c r="GK53" s="71">
        <v>22800</v>
      </c>
      <c r="GL53" s="71">
        <v>28186</v>
      </c>
      <c r="GM53" s="71">
        <v>2073</v>
      </c>
      <c r="GN53" s="71">
        <f t="shared" si="92"/>
        <v>0</v>
      </c>
      <c r="GO53" s="71">
        <v>0</v>
      </c>
      <c r="GP53" s="71">
        <v>0</v>
      </c>
      <c r="GQ53" s="68">
        <v>0</v>
      </c>
      <c r="GR53" s="68">
        <v>0</v>
      </c>
      <c r="GS53" s="68">
        <f t="shared" si="93"/>
        <v>0</v>
      </c>
      <c r="GT53" s="68">
        <v>0</v>
      </c>
      <c r="GU53" s="68">
        <v>0</v>
      </c>
      <c r="GV53" s="68">
        <v>0</v>
      </c>
      <c r="GW53" s="68">
        <v>0</v>
      </c>
      <c r="GX53" s="68">
        <f t="shared" si="94"/>
        <v>0</v>
      </c>
      <c r="GY53" s="68">
        <v>0</v>
      </c>
      <c r="GZ53" s="68">
        <v>0</v>
      </c>
      <c r="HA53" s="68">
        <v>0</v>
      </c>
      <c r="HB53" s="68">
        <v>0</v>
      </c>
      <c r="HC53" s="68">
        <f t="shared" si="95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6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7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98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99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0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1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2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3"/>
        <v>0</v>
      </c>
      <c r="IR53" s="68">
        <v>0</v>
      </c>
      <c r="IS53" s="68">
        <v>0</v>
      </c>
      <c r="IT53" s="68">
        <v>0</v>
      </c>
      <c r="IU53" s="68">
        <v>0</v>
      </c>
      <c r="JS53" s="46"/>
      <c r="JT53" s="46"/>
      <c r="JU53" s="46"/>
      <c r="JV53" s="46"/>
      <c r="JW53" s="46"/>
      <c r="JX53" s="46"/>
      <c r="JY53" s="46"/>
      <c r="JZ53" s="46"/>
      <c r="KA53" s="46"/>
      <c r="KB53" s="46"/>
      <c r="KC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2"/>
      <c r="C54" s="33" t="s">
        <v>211</v>
      </c>
      <c r="D54" s="41">
        <f t="shared" si="52"/>
        <v>0</v>
      </c>
      <c r="E54" s="59">
        <f t="shared" si="53"/>
        <v>0</v>
      </c>
      <c r="F54" s="71">
        <f t="shared" si="54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5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6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7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58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59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0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1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2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3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4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5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6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7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68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69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0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1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2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3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4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5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6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7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78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79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0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1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2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3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4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5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6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7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88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89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0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1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2"/>
        <v>0</v>
      </c>
      <c r="GO54" s="71">
        <v>0</v>
      </c>
      <c r="GP54" s="71">
        <v>0</v>
      </c>
      <c r="GQ54" s="68">
        <v>0</v>
      </c>
      <c r="GR54" s="68">
        <v>0</v>
      </c>
      <c r="GS54" s="68">
        <f t="shared" si="93"/>
        <v>0</v>
      </c>
      <c r="GT54" s="68">
        <v>0</v>
      </c>
      <c r="GU54" s="68">
        <v>0</v>
      </c>
      <c r="GV54" s="68">
        <v>0</v>
      </c>
      <c r="GW54" s="68">
        <v>0</v>
      </c>
      <c r="GX54" s="68">
        <f t="shared" si="94"/>
        <v>0</v>
      </c>
      <c r="GY54" s="68">
        <v>0</v>
      </c>
      <c r="GZ54" s="68">
        <v>0</v>
      </c>
      <c r="HA54" s="68">
        <v>0</v>
      </c>
      <c r="HB54" s="68">
        <v>0</v>
      </c>
      <c r="HC54" s="68">
        <f t="shared" si="95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6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7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98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99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0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1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2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3"/>
        <v>0</v>
      </c>
      <c r="IR54" s="68">
        <v>0</v>
      </c>
      <c r="IS54" s="68">
        <v>0</v>
      </c>
      <c r="IT54" s="68">
        <v>0</v>
      </c>
      <c r="IU54" s="68">
        <v>0</v>
      </c>
      <c r="JS54" s="46"/>
      <c r="JT54" s="46"/>
      <c r="JU54" s="46"/>
      <c r="JV54" s="46"/>
      <c r="JW54" s="46"/>
      <c r="JX54" s="46"/>
      <c r="JY54" s="46"/>
      <c r="JZ54" s="46"/>
      <c r="KA54" s="46"/>
      <c r="KB54" s="46"/>
      <c r="KC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2"/>
      <c r="C55" s="33" t="s">
        <v>212</v>
      </c>
      <c r="D55" s="41">
        <f t="shared" si="52"/>
        <v>216</v>
      </c>
      <c r="E55" s="59">
        <f t="shared" si="53"/>
        <v>69152</v>
      </c>
      <c r="F55" s="71">
        <f t="shared" si="54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5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6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7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58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59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0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1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2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3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4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5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6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7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68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69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0"/>
        <v>120</v>
      </c>
      <c r="CI55" s="71">
        <v>0</v>
      </c>
      <c r="CJ55" s="71">
        <v>50</v>
      </c>
      <c r="CK55" s="71">
        <v>45</v>
      </c>
      <c r="CL55" s="71">
        <v>25</v>
      </c>
      <c r="CM55" s="71">
        <f t="shared" si="71"/>
        <v>21268</v>
      </c>
      <c r="CN55" s="71">
        <v>0</v>
      </c>
      <c r="CO55" s="71">
        <v>8660</v>
      </c>
      <c r="CP55" s="71">
        <v>7165</v>
      </c>
      <c r="CQ55" s="71">
        <v>5443</v>
      </c>
      <c r="CR55" s="71">
        <f t="shared" si="72"/>
        <v>96</v>
      </c>
      <c r="CS55" s="71">
        <v>48</v>
      </c>
      <c r="CT55" s="71">
        <v>48</v>
      </c>
      <c r="CU55" s="71">
        <v>0</v>
      </c>
      <c r="CV55" s="71">
        <v>0</v>
      </c>
      <c r="CW55" s="71">
        <f t="shared" si="73"/>
        <v>47884</v>
      </c>
      <c r="CX55" s="71">
        <v>18942</v>
      </c>
      <c r="CY55" s="71">
        <v>28942</v>
      </c>
      <c r="CZ55" s="71">
        <v>0</v>
      </c>
      <c r="DA55" s="71">
        <v>0</v>
      </c>
      <c r="DB55" s="71">
        <f t="shared" si="74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5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6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7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78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79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0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1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2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3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4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5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6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7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88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89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0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1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2"/>
        <v>0</v>
      </c>
      <c r="GO55" s="71">
        <v>0</v>
      </c>
      <c r="GP55" s="71">
        <v>0</v>
      </c>
      <c r="GQ55" s="68">
        <v>0</v>
      </c>
      <c r="GR55" s="68">
        <v>0</v>
      </c>
      <c r="GS55" s="68">
        <f t="shared" si="93"/>
        <v>0</v>
      </c>
      <c r="GT55" s="68">
        <v>0</v>
      </c>
      <c r="GU55" s="68">
        <v>0</v>
      </c>
      <c r="GV55" s="68">
        <v>0</v>
      </c>
      <c r="GW55" s="68">
        <v>0</v>
      </c>
      <c r="GX55" s="68">
        <f t="shared" si="94"/>
        <v>0</v>
      </c>
      <c r="GY55" s="68">
        <v>0</v>
      </c>
      <c r="GZ55" s="68">
        <v>0</v>
      </c>
      <c r="HA55" s="68">
        <v>0</v>
      </c>
      <c r="HB55" s="68">
        <v>0</v>
      </c>
      <c r="HC55" s="68">
        <f t="shared" si="95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6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7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98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99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0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1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2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3"/>
        <v>0</v>
      </c>
      <c r="IR55" s="68">
        <v>0</v>
      </c>
      <c r="IS55" s="68">
        <v>0</v>
      </c>
      <c r="IT55" s="68">
        <v>0</v>
      </c>
      <c r="IU55" s="68">
        <v>0</v>
      </c>
      <c r="JS55" s="46"/>
      <c r="JT55" s="46"/>
      <c r="JU55" s="46"/>
      <c r="JV55" s="46"/>
      <c r="JW55" s="46"/>
      <c r="JX55" s="46"/>
      <c r="JY55" s="46"/>
      <c r="JZ55" s="46"/>
      <c r="KA55" s="46"/>
      <c r="KB55" s="46"/>
      <c r="KC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2"/>
      <c r="C56" s="33" t="s">
        <v>213</v>
      </c>
      <c r="D56" s="41">
        <f t="shared" si="52"/>
        <v>2116</v>
      </c>
      <c r="E56" s="59">
        <f t="shared" si="53"/>
        <v>937083</v>
      </c>
      <c r="F56" s="71">
        <f t="shared" si="54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5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6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7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58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59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0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1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2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3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4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5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6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7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68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69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0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1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2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3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4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5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6"/>
        <v>2116</v>
      </c>
      <c r="DM56" s="71">
        <v>417</v>
      </c>
      <c r="DN56" s="71">
        <v>451</v>
      </c>
      <c r="DO56" s="71">
        <v>683</v>
      </c>
      <c r="DP56" s="71">
        <v>565</v>
      </c>
      <c r="DQ56" s="71">
        <f t="shared" si="77"/>
        <v>937083</v>
      </c>
      <c r="DR56" s="71">
        <v>184046</v>
      </c>
      <c r="DS56" s="71">
        <v>209600</v>
      </c>
      <c r="DT56" s="71">
        <v>333528</v>
      </c>
      <c r="DU56" s="71">
        <v>209909</v>
      </c>
      <c r="DV56" s="71">
        <f t="shared" si="78"/>
        <v>0</v>
      </c>
      <c r="DW56" s="71">
        <v>0</v>
      </c>
      <c r="DX56" s="71">
        <v>0</v>
      </c>
      <c r="DY56" s="71">
        <v>0</v>
      </c>
      <c r="DZ56" s="71">
        <v>0</v>
      </c>
      <c r="EA56" s="71">
        <f t="shared" si="79"/>
        <v>0</v>
      </c>
      <c r="EB56" s="71">
        <v>0</v>
      </c>
      <c r="EC56" s="71">
        <v>0</v>
      </c>
      <c r="ED56" s="71">
        <v>0</v>
      </c>
      <c r="EE56" s="71">
        <v>0</v>
      </c>
      <c r="EF56" s="71">
        <f t="shared" si="80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1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2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3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4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5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6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7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88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89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0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1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2"/>
        <v>0</v>
      </c>
      <c r="GO56" s="71">
        <v>0</v>
      </c>
      <c r="GP56" s="71">
        <v>0</v>
      </c>
      <c r="GQ56" s="68">
        <v>0</v>
      </c>
      <c r="GR56" s="68">
        <v>0</v>
      </c>
      <c r="GS56" s="68">
        <f t="shared" si="93"/>
        <v>0</v>
      </c>
      <c r="GT56" s="68">
        <v>0</v>
      </c>
      <c r="GU56" s="68">
        <v>0</v>
      </c>
      <c r="GV56" s="68">
        <v>0</v>
      </c>
      <c r="GW56" s="68">
        <v>0</v>
      </c>
      <c r="GX56" s="68">
        <f t="shared" si="94"/>
        <v>0</v>
      </c>
      <c r="GY56" s="68">
        <v>0</v>
      </c>
      <c r="GZ56" s="68">
        <v>0</v>
      </c>
      <c r="HA56" s="68">
        <v>0</v>
      </c>
      <c r="HB56" s="68">
        <v>0</v>
      </c>
      <c r="HC56" s="68">
        <f t="shared" si="95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6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7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98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99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0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1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2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3"/>
        <v>0</v>
      </c>
      <c r="IR56" s="68">
        <v>0</v>
      </c>
      <c r="IS56" s="68">
        <v>0</v>
      </c>
      <c r="IT56" s="68">
        <v>0</v>
      </c>
      <c r="IU56" s="68">
        <v>0</v>
      </c>
      <c r="JS56" s="46"/>
      <c r="JT56" s="46"/>
      <c r="JU56" s="46"/>
      <c r="JV56" s="46"/>
      <c r="JW56" s="46"/>
      <c r="JX56" s="46"/>
      <c r="JY56" s="46"/>
      <c r="JZ56" s="46"/>
      <c r="KA56" s="46"/>
      <c r="KB56" s="46"/>
      <c r="KC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2"/>
      <c r="C57" s="33" t="s">
        <v>214</v>
      </c>
      <c r="D57" s="41">
        <f t="shared" si="52"/>
        <v>23</v>
      </c>
      <c r="E57" s="59">
        <f t="shared" si="53"/>
        <v>4813</v>
      </c>
      <c r="F57" s="71">
        <f t="shared" si="54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5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6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7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58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59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0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1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2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3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4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5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6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7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68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69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0"/>
        <v>23</v>
      </c>
      <c r="CI57" s="71">
        <v>0</v>
      </c>
      <c r="CJ57" s="71">
        <v>10</v>
      </c>
      <c r="CK57" s="71">
        <v>8</v>
      </c>
      <c r="CL57" s="71">
        <v>5</v>
      </c>
      <c r="CM57" s="71">
        <f t="shared" si="71"/>
        <v>4813</v>
      </c>
      <c r="CN57" s="71">
        <v>0</v>
      </c>
      <c r="CO57" s="71">
        <v>2088</v>
      </c>
      <c r="CP57" s="71">
        <v>1750</v>
      </c>
      <c r="CQ57" s="71">
        <v>975</v>
      </c>
      <c r="CR57" s="71">
        <f t="shared" si="72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3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4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5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6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7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78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79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0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1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2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3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4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5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6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7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88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89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0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1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2"/>
        <v>0</v>
      </c>
      <c r="GO57" s="71">
        <v>0</v>
      </c>
      <c r="GP57" s="71">
        <v>0</v>
      </c>
      <c r="GQ57" s="68">
        <v>0</v>
      </c>
      <c r="GR57" s="68">
        <v>0</v>
      </c>
      <c r="GS57" s="68">
        <f t="shared" si="93"/>
        <v>0</v>
      </c>
      <c r="GT57" s="68">
        <v>0</v>
      </c>
      <c r="GU57" s="68">
        <v>0</v>
      </c>
      <c r="GV57" s="68">
        <v>0</v>
      </c>
      <c r="GW57" s="68">
        <v>0</v>
      </c>
      <c r="GX57" s="68">
        <f t="shared" si="94"/>
        <v>0</v>
      </c>
      <c r="GY57" s="68">
        <v>0</v>
      </c>
      <c r="GZ57" s="68">
        <v>0</v>
      </c>
      <c r="HA57" s="68">
        <v>0</v>
      </c>
      <c r="HB57" s="68">
        <v>0</v>
      </c>
      <c r="HC57" s="68">
        <f t="shared" si="95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6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7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98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99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0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1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2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3"/>
        <v>0</v>
      </c>
      <c r="IR57" s="68">
        <v>0</v>
      </c>
      <c r="IS57" s="68">
        <v>0</v>
      </c>
      <c r="IT57" s="68">
        <v>0</v>
      </c>
      <c r="IU57" s="68">
        <v>0</v>
      </c>
      <c r="JS57" s="46"/>
      <c r="JT57" s="46"/>
      <c r="JU57" s="46"/>
      <c r="JV57" s="46"/>
      <c r="JW57" s="46"/>
      <c r="JX57" s="46"/>
      <c r="JY57" s="46"/>
      <c r="JZ57" s="46"/>
      <c r="KA57" s="46"/>
      <c r="KB57" s="46"/>
      <c r="KC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2"/>
      <c r="C58" s="33" t="s">
        <v>215</v>
      </c>
      <c r="D58" s="41">
        <f t="shared" si="52"/>
        <v>110</v>
      </c>
      <c r="E58" s="59">
        <f t="shared" si="53"/>
        <v>0</v>
      </c>
      <c r="F58" s="71">
        <f t="shared" si="54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5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6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7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58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59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0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1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2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3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4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5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6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7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68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69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0"/>
        <v>110</v>
      </c>
      <c r="CI58" s="71">
        <v>0</v>
      </c>
      <c r="CJ58" s="71">
        <v>50</v>
      </c>
      <c r="CK58" s="71">
        <v>35</v>
      </c>
      <c r="CL58" s="71">
        <v>25</v>
      </c>
      <c r="CM58" s="71">
        <f t="shared" si="71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2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3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4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5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6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7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78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79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0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1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2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3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4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5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6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7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88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89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0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1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2"/>
        <v>0</v>
      </c>
      <c r="GO58" s="71">
        <v>0</v>
      </c>
      <c r="GP58" s="71">
        <v>0</v>
      </c>
      <c r="GQ58" s="68">
        <v>0</v>
      </c>
      <c r="GR58" s="68">
        <v>0</v>
      </c>
      <c r="GS58" s="68">
        <f t="shared" si="93"/>
        <v>0</v>
      </c>
      <c r="GT58" s="68">
        <v>0</v>
      </c>
      <c r="GU58" s="68">
        <v>0</v>
      </c>
      <c r="GV58" s="68">
        <v>0</v>
      </c>
      <c r="GW58" s="68">
        <v>0</v>
      </c>
      <c r="GX58" s="68">
        <f t="shared" si="94"/>
        <v>0</v>
      </c>
      <c r="GY58" s="68">
        <v>0</v>
      </c>
      <c r="GZ58" s="68">
        <v>0</v>
      </c>
      <c r="HA58" s="68">
        <v>0</v>
      </c>
      <c r="HB58" s="68">
        <v>0</v>
      </c>
      <c r="HC58" s="68">
        <f t="shared" si="95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6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7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98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99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0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1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2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3"/>
        <v>0</v>
      </c>
      <c r="IR58" s="68">
        <v>0</v>
      </c>
      <c r="IS58" s="68">
        <v>0</v>
      </c>
      <c r="IT58" s="68">
        <v>0</v>
      </c>
      <c r="IU58" s="68">
        <v>0</v>
      </c>
      <c r="JS58" s="46"/>
      <c r="JT58" s="46"/>
      <c r="JU58" s="46"/>
      <c r="JV58" s="46"/>
      <c r="JW58" s="46"/>
      <c r="JX58" s="46"/>
      <c r="JY58" s="46"/>
      <c r="JZ58" s="46"/>
      <c r="KA58" s="46"/>
      <c r="KB58" s="46"/>
      <c r="KC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2"/>
      <c r="C59" s="33" t="s">
        <v>216</v>
      </c>
      <c r="D59" s="41">
        <f t="shared" si="52"/>
        <v>0</v>
      </c>
      <c r="E59" s="59">
        <f t="shared" si="53"/>
        <v>20932</v>
      </c>
      <c r="F59" s="71">
        <f t="shared" si="54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5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6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7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58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59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0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1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2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3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4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5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6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7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68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69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0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1"/>
        <v>20932</v>
      </c>
      <c r="CN59" s="71">
        <v>0</v>
      </c>
      <c r="CO59" s="71">
        <v>8491</v>
      </c>
      <c r="CP59" s="71">
        <v>7198</v>
      </c>
      <c r="CQ59" s="71">
        <v>5243</v>
      </c>
      <c r="CR59" s="71">
        <f t="shared" si="72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3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4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5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6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7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78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79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0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1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2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3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4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5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6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7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88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89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0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1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2"/>
        <v>0</v>
      </c>
      <c r="GO59" s="71">
        <v>0</v>
      </c>
      <c r="GP59" s="71">
        <v>0</v>
      </c>
      <c r="GQ59" s="68">
        <v>0</v>
      </c>
      <c r="GR59" s="68">
        <v>0</v>
      </c>
      <c r="GS59" s="68">
        <f t="shared" si="93"/>
        <v>0</v>
      </c>
      <c r="GT59" s="68">
        <v>0</v>
      </c>
      <c r="GU59" s="68">
        <v>0</v>
      </c>
      <c r="GV59" s="68">
        <v>0</v>
      </c>
      <c r="GW59" s="68">
        <v>0</v>
      </c>
      <c r="GX59" s="68">
        <f t="shared" si="94"/>
        <v>0</v>
      </c>
      <c r="GY59" s="68">
        <v>0</v>
      </c>
      <c r="GZ59" s="68">
        <v>0</v>
      </c>
      <c r="HA59" s="68">
        <v>0</v>
      </c>
      <c r="HB59" s="68">
        <v>0</v>
      </c>
      <c r="HC59" s="68">
        <f t="shared" si="95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6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7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98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99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0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1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2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3"/>
        <v>0</v>
      </c>
      <c r="IR59" s="68">
        <v>0</v>
      </c>
      <c r="IS59" s="68">
        <v>0</v>
      </c>
      <c r="IT59" s="68">
        <v>0</v>
      </c>
      <c r="IU59" s="68">
        <v>0</v>
      </c>
      <c r="JS59" s="46"/>
      <c r="JT59" s="46"/>
      <c r="JU59" s="46"/>
      <c r="JV59" s="46"/>
      <c r="JW59" s="46"/>
      <c r="JX59" s="46"/>
      <c r="JY59" s="46"/>
      <c r="JZ59" s="46"/>
      <c r="KA59" s="46"/>
      <c r="KB59" s="46"/>
      <c r="KC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2"/>
      <c r="C60" s="33" t="s">
        <v>217</v>
      </c>
      <c r="D60" s="41">
        <f t="shared" si="52"/>
        <v>18</v>
      </c>
      <c r="E60" s="59">
        <f t="shared" si="53"/>
        <v>14056</v>
      </c>
      <c r="F60" s="71">
        <f t="shared" si="54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5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6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7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58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59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0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1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2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3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4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5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6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7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68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69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0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1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2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3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4"/>
        <v>18</v>
      </c>
      <c r="DC60" s="71">
        <v>0</v>
      </c>
      <c r="DD60" s="71">
        <v>0</v>
      </c>
      <c r="DE60" s="71">
        <v>0</v>
      </c>
      <c r="DF60" s="71">
        <v>18</v>
      </c>
      <c r="DG60" s="71">
        <f t="shared" si="75"/>
        <v>14056</v>
      </c>
      <c r="DH60" s="71">
        <v>0</v>
      </c>
      <c r="DI60" s="71">
        <v>0</v>
      </c>
      <c r="DJ60" s="71">
        <v>0</v>
      </c>
      <c r="DK60" s="71">
        <v>14056</v>
      </c>
      <c r="DL60" s="71">
        <f t="shared" si="76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7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78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79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0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1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2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3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4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5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6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7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88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89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0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1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2"/>
        <v>0</v>
      </c>
      <c r="GO60" s="71">
        <v>0</v>
      </c>
      <c r="GP60" s="71">
        <v>0</v>
      </c>
      <c r="GQ60" s="68">
        <v>0</v>
      </c>
      <c r="GR60" s="68">
        <v>0</v>
      </c>
      <c r="GS60" s="68">
        <f t="shared" si="93"/>
        <v>0</v>
      </c>
      <c r="GT60" s="68">
        <v>0</v>
      </c>
      <c r="GU60" s="68">
        <v>0</v>
      </c>
      <c r="GV60" s="68">
        <v>0</v>
      </c>
      <c r="GW60" s="68">
        <v>0</v>
      </c>
      <c r="GX60" s="68">
        <f t="shared" si="94"/>
        <v>0</v>
      </c>
      <c r="GY60" s="68">
        <v>0</v>
      </c>
      <c r="GZ60" s="68">
        <v>0</v>
      </c>
      <c r="HA60" s="68">
        <v>0</v>
      </c>
      <c r="HB60" s="68">
        <v>0</v>
      </c>
      <c r="HC60" s="68">
        <f t="shared" si="95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6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7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98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99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0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1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2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3"/>
        <v>0</v>
      </c>
      <c r="IR60" s="68">
        <v>0</v>
      </c>
      <c r="IS60" s="68">
        <v>0</v>
      </c>
      <c r="IT60" s="68">
        <v>0</v>
      </c>
      <c r="IU60" s="68">
        <v>0</v>
      </c>
      <c r="JS60" s="46"/>
      <c r="JT60" s="46"/>
      <c r="JU60" s="46"/>
      <c r="JV60" s="46"/>
      <c r="JW60" s="46"/>
      <c r="JX60" s="46"/>
      <c r="JY60" s="46"/>
      <c r="JZ60" s="46"/>
      <c r="KA60" s="46"/>
      <c r="KB60" s="46"/>
      <c r="KC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2"/>
      <c r="C61" s="33" t="s">
        <v>218</v>
      </c>
      <c r="D61" s="41">
        <f t="shared" si="52"/>
        <v>0</v>
      </c>
      <c r="E61" s="59">
        <f t="shared" si="53"/>
        <v>0</v>
      </c>
      <c r="F61" s="71">
        <f t="shared" si="54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5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6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7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58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59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0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1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2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3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4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5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6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7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68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69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0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1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2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3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4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5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6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7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78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79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0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1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2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3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4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5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6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7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88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89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0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1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2"/>
        <v>0</v>
      </c>
      <c r="GO61" s="71">
        <v>0</v>
      </c>
      <c r="GP61" s="71">
        <v>0</v>
      </c>
      <c r="GQ61" s="68">
        <v>0</v>
      </c>
      <c r="GR61" s="68">
        <v>0</v>
      </c>
      <c r="GS61" s="68">
        <f t="shared" si="93"/>
        <v>0</v>
      </c>
      <c r="GT61" s="68">
        <v>0</v>
      </c>
      <c r="GU61" s="68">
        <v>0</v>
      </c>
      <c r="GV61" s="68">
        <v>0</v>
      </c>
      <c r="GW61" s="68">
        <v>0</v>
      </c>
      <c r="GX61" s="68">
        <f t="shared" si="94"/>
        <v>0</v>
      </c>
      <c r="GY61" s="68">
        <v>0</v>
      </c>
      <c r="GZ61" s="68">
        <v>0</v>
      </c>
      <c r="HA61" s="68">
        <v>0</v>
      </c>
      <c r="HB61" s="68">
        <v>0</v>
      </c>
      <c r="HC61" s="68">
        <f t="shared" si="95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6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7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98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99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0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1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2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3"/>
        <v>0</v>
      </c>
      <c r="IR61" s="68">
        <v>0</v>
      </c>
      <c r="IS61" s="68">
        <v>0</v>
      </c>
      <c r="IT61" s="68">
        <v>0</v>
      </c>
      <c r="IU61" s="68">
        <v>0</v>
      </c>
      <c r="JS61" s="46"/>
      <c r="JT61" s="46"/>
      <c r="JU61" s="46"/>
      <c r="JV61" s="46"/>
      <c r="JW61" s="46"/>
      <c r="JX61" s="46"/>
      <c r="JY61" s="46"/>
      <c r="JZ61" s="46"/>
      <c r="KA61" s="46"/>
      <c r="KB61" s="46"/>
      <c r="KC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2"/>
      <c r="C62" s="33" t="s">
        <v>219</v>
      </c>
      <c r="D62" s="41">
        <f t="shared" si="52"/>
        <v>0</v>
      </c>
      <c r="E62" s="59">
        <f t="shared" si="53"/>
        <v>0</v>
      </c>
      <c r="F62" s="71">
        <f t="shared" si="54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5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6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7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58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59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0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1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2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3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4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5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6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7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68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69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0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1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2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3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4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5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6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7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78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79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0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1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2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3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4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5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6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7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88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89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0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1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2"/>
        <v>0</v>
      </c>
      <c r="GO62" s="71">
        <v>0</v>
      </c>
      <c r="GP62" s="71">
        <v>0</v>
      </c>
      <c r="GQ62" s="68">
        <v>0</v>
      </c>
      <c r="GR62" s="68">
        <v>0</v>
      </c>
      <c r="GS62" s="68">
        <f t="shared" si="93"/>
        <v>0</v>
      </c>
      <c r="GT62" s="68">
        <v>0</v>
      </c>
      <c r="GU62" s="68">
        <v>0</v>
      </c>
      <c r="GV62" s="68">
        <v>0</v>
      </c>
      <c r="GW62" s="68">
        <v>0</v>
      </c>
      <c r="GX62" s="68">
        <f t="shared" si="94"/>
        <v>0</v>
      </c>
      <c r="GY62" s="68">
        <v>0</v>
      </c>
      <c r="GZ62" s="68">
        <v>0</v>
      </c>
      <c r="HA62" s="68">
        <v>0</v>
      </c>
      <c r="HB62" s="68">
        <v>0</v>
      </c>
      <c r="HC62" s="68">
        <f t="shared" si="95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6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7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98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99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0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1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2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3"/>
        <v>0</v>
      </c>
      <c r="IR62" s="68">
        <v>0</v>
      </c>
      <c r="IS62" s="68">
        <v>0</v>
      </c>
      <c r="IT62" s="68">
        <v>0</v>
      </c>
      <c r="IU62" s="68">
        <v>0</v>
      </c>
      <c r="JS62" s="46"/>
      <c r="JT62" s="46"/>
      <c r="JU62" s="46"/>
      <c r="JV62" s="46"/>
      <c r="JW62" s="46"/>
      <c r="JX62" s="46"/>
      <c r="JY62" s="46"/>
      <c r="JZ62" s="46"/>
      <c r="KA62" s="46"/>
      <c r="KB62" s="46"/>
      <c r="KC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2"/>
      <c r="C63" s="33" t="s">
        <v>220</v>
      </c>
      <c r="D63" s="41">
        <f t="shared" si="52"/>
        <v>196</v>
      </c>
      <c r="E63" s="59">
        <f t="shared" si="53"/>
        <v>73510</v>
      </c>
      <c r="F63" s="71">
        <f t="shared" si="54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5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6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7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58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59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0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1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2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3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4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5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6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7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68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69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0"/>
        <v>50</v>
      </c>
      <c r="CI63" s="71">
        <v>0</v>
      </c>
      <c r="CJ63" s="71">
        <v>20</v>
      </c>
      <c r="CK63" s="71">
        <v>15</v>
      </c>
      <c r="CL63" s="71">
        <v>15</v>
      </c>
      <c r="CM63" s="71">
        <f t="shared" si="71"/>
        <v>11766</v>
      </c>
      <c r="CN63" s="71">
        <v>0</v>
      </c>
      <c r="CO63" s="71">
        <v>4822</v>
      </c>
      <c r="CP63" s="71">
        <v>3472</v>
      </c>
      <c r="CQ63" s="71">
        <v>3472</v>
      </c>
      <c r="CR63" s="71">
        <f t="shared" si="72"/>
        <v>116</v>
      </c>
      <c r="CS63" s="71">
        <v>58</v>
      </c>
      <c r="CT63" s="71">
        <v>58</v>
      </c>
      <c r="CU63" s="71">
        <v>0</v>
      </c>
      <c r="CV63" s="71">
        <v>0</v>
      </c>
      <c r="CW63" s="71">
        <f t="shared" si="73"/>
        <v>38318</v>
      </c>
      <c r="CX63" s="71">
        <v>14159</v>
      </c>
      <c r="CY63" s="71">
        <v>24159</v>
      </c>
      <c r="CZ63" s="71">
        <v>0</v>
      </c>
      <c r="DA63" s="71">
        <v>0</v>
      </c>
      <c r="DB63" s="71">
        <f t="shared" si="74"/>
        <v>30</v>
      </c>
      <c r="DC63" s="71">
        <v>0</v>
      </c>
      <c r="DD63" s="71">
        <v>0</v>
      </c>
      <c r="DE63" s="71">
        <v>0</v>
      </c>
      <c r="DF63" s="71">
        <v>30</v>
      </c>
      <c r="DG63" s="71">
        <f t="shared" si="75"/>
        <v>23426</v>
      </c>
      <c r="DH63" s="71">
        <v>0</v>
      </c>
      <c r="DI63" s="71">
        <v>0</v>
      </c>
      <c r="DJ63" s="71">
        <v>0</v>
      </c>
      <c r="DK63" s="71">
        <v>23426</v>
      </c>
      <c r="DL63" s="71">
        <f t="shared" si="76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7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78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79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0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1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2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3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4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5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6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7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88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89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0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1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2"/>
        <v>0</v>
      </c>
      <c r="GO63" s="71">
        <v>0</v>
      </c>
      <c r="GP63" s="71">
        <v>0</v>
      </c>
      <c r="GQ63" s="68">
        <v>0</v>
      </c>
      <c r="GR63" s="68">
        <v>0</v>
      </c>
      <c r="GS63" s="68">
        <f t="shared" si="93"/>
        <v>0</v>
      </c>
      <c r="GT63" s="68">
        <v>0</v>
      </c>
      <c r="GU63" s="68">
        <v>0</v>
      </c>
      <c r="GV63" s="68">
        <v>0</v>
      </c>
      <c r="GW63" s="68">
        <v>0</v>
      </c>
      <c r="GX63" s="68">
        <f t="shared" si="94"/>
        <v>0</v>
      </c>
      <c r="GY63" s="68">
        <v>0</v>
      </c>
      <c r="GZ63" s="68">
        <v>0</v>
      </c>
      <c r="HA63" s="68">
        <v>0</v>
      </c>
      <c r="HB63" s="68">
        <v>0</v>
      </c>
      <c r="HC63" s="68">
        <f t="shared" si="95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6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7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98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99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0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1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2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3"/>
        <v>0</v>
      </c>
      <c r="IR63" s="68">
        <v>0</v>
      </c>
      <c r="IS63" s="68">
        <v>0</v>
      </c>
      <c r="IT63" s="68">
        <v>0</v>
      </c>
      <c r="IU63" s="68">
        <v>0</v>
      </c>
      <c r="JS63" s="46"/>
      <c r="JT63" s="46"/>
      <c r="JU63" s="46"/>
      <c r="JV63" s="46"/>
      <c r="JW63" s="46"/>
      <c r="JX63" s="46"/>
      <c r="JY63" s="46"/>
      <c r="JZ63" s="46"/>
      <c r="KA63" s="46"/>
      <c r="KB63" s="46"/>
      <c r="KC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2"/>
      <c r="C64" s="33" t="s">
        <v>221</v>
      </c>
      <c r="D64" s="41">
        <f t="shared" si="52"/>
        <v>0</v>
      </c>
      <c r="E64" s="59">
        <f t="shared" si="53"/>
        <v>0</v>
      </c>
      <c r="F64" s="71">
        <f t="shared" si="54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5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6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7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58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59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0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1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2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3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4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5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6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7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68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69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0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1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2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3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4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5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6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7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78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79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0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1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2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3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4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5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6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7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88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89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0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1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2"/>
        <v>0</v>
      </c>
      <c r="GO64" s="71">
        <v>0</v>
      </c>
      <c r="GP64" s="71">
        <v>0</v>
      </c>
      <c r="GQ64" s="68">
        <v>0</v>
      </c>
      <c r="GR64" s="68">
        <v>0</v>
      </c>
      <c r="GS64" s="68">
        <f t="shared" si="93"/>
        <v>0</v>
      </c>
      <c r="GT64" s="68">
        <v>0</v>
      </c>
      <c r="GU64" s="68">
        <v>0</v>
      </c>
      <c r="GV64" s="68">
        <v>0</v>
      </c>
      <c r="GW64" s="68">
        <v>0</v>
      </c>
      <c r="GX64" s="68">
        <f t="shared" si="94"/>
        <v>0</v>
      </c>
      <c r="GY64" s="68">
        <v>0</v>
      </c>
      <c r="GZ64" s="68">
        <v>0</v>
      </c>
      <c r="HA64" s="68">
        <v>0</v>
      </c>
      <c r="HB64" s="68">
        <v>0</v>
      </c>
      <c r="HC64" s="68">
        <f t="shared" si="95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6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7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98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99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0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1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2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3"/>
        <v>0</v>
      </c>
      <c r="IR64" s="68">
        <v>0</v>
      </c>
      <c r="IS64" s="68">
        <v>0</v>
      </c>
      <c r="IT64" s="68">
        <v>0</v>
      </c>
      <c r="IU64" s="68">
        <v>0</v>
      </c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2"/>
      <c r="C65" s="33" t="s">
        <v>222</v>
      </c>
      <c r="D65" s="41">
        <f t="shared" si="52"/>
        <v>0</v>
      </c>
      <c r="E65" s="59">
        <f t="shared" si="53"/>
        <v>0</v>
      </c>
      <c r="F65" s="71">
        <f t="shared" si="54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5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6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7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58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59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0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1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2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3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4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5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6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7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68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69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0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1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2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3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4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5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6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7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78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79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0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1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2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3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4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5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6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7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88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89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0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1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2"/>
        <v>0</v>
      </c>
      <c r="GO65" s="71">
        <v>0</v>
      </c>
      <c r="GP65" s="71">
        <v>0</v>
      </c>
      <c r="GQ65" s="68">
        <v>0</v>
      </c>
      <c r="GR65" s="68">
        <v>0</v>
      </c>
      <c r="GS65" s="68">
        <f t="shared" si="93"/>
        <v>0</v>
      </c>
      <c r="GT65" s="68">
        <v>0</v>
      </c>
      <c r="GU65" s="68">
        <v>0</v>
      </c>
      <c r="GV65" s="68">
        <v>0</v>
      </c>
      <c r="GW65" s="68">
        <v>0</v>
      </c>
      <c r="GX65" s="68">
        <f t="shared" si="94"/>
        <v>0</v>
      </c>
      <c r="GY65" s="68">
        <v>0</v>
      </c>
      <c r="GZ65" s="68">
        <v>0</v>
      </c>
      <c r="HA65" s="68">
        <v>0</v>
      </c>
      <c r="HB65" s="68">
        <v>0</v>
      </c>
      <c r="HC65" s="68">
        <f t="shared" si="95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6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7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98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99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0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1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2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3"/>
        <v>0</v>
      </c>
      <c r="IR65" s="68">
        <v>0</v>
      </c>
      <c r="IS65" s="68">
        <v>0</v>
      </c>
      <c r="IT65" s="68">
        <v>0</v>
      </c>
      <c r="IU65" s="68">
        <v>0</v>
      </c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3"/>
      <c r="C66" s="33" t="s">
        <v>223</v>
      </c>
      <c r="D66" s="41">
        <f t="shared" si="52"/>
        <v>0</v>
      </c>
      <c r="E66" s="59">
        <f t="shared" si="53"/>
        <v>0</v>
      </c>
      <c r="F66" s="71">
        <f t="shared" si="54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5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6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7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58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59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0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1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2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3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4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5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6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7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68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69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0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1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2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3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4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5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6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7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78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79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0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1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2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3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4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5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6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7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88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89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0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1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2"/>
        <v>0</v>
      </c>
      <c r="GO66" s="71">
        <v>0</v>
      </c>
      <c r="GP66" s="71">
        <v>0</v>
      </c>
      <c r="GQ66" s="68">
        <v>0</v>
      </c>
      <c r="GR66" s="68">
        <v>0</v>
      </c>
      <c r="GS66" s="68">
        <f t="shared" si="93"/>
        <v>0</v>
      </c>
      <c r="GT66" s="68">
        <v>0</v>
      </c>
      <c r="GU66" s="68">
        <v>0</v>
      </c>
      <c r="GV66" s="68">
        <v>0</v>
      </c>
      <c r="GW66" s="68">
        <v>0</v>
      </c>
      <c r="GX66" s="68">
        <f t="shared" si="94"/>
        <v>0</v>
      </c>
      <c r="GY66" s="68">
        <v>0</v>
      </c>
      <c r="GZ66" s="68">
        <v>0</v>
      </c>
      <c r="HA66" s="68">
        <v>0</v>
      </c>
      <c r="HB66" s="68">
        <v>0</v>
      </c>
      <c r="HC66" s="68">
        <f t="shared" si="95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6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7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98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99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0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1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2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3"/>
        <v>0</v>
      </c>
      <c r="IR66" s="68">
        <v>0</v>
      </c>
      <c r="IS66" s="68">
        <v>0</v>
      </c>
      <c r="IT66" s="68">
        <v>0</v>
      </c>
      <c r="IU66" s="68">
        <v>0</v>
      </c>
      <c r="JS66" s="46"/>
      <c r="JT66" s="46"/>
      <c r="JU66" s="46"/>
      <c r="JV66" s="46"/>
      <c r="JW66" s="46"/>
      <c r="JX66" s="46"/>
      <c r="JY66" s="46"/>
      <c r="JZ66" s="46"/>
      <c r="KA66" s="46"/>
      <c r="KB66" s="46"/>
      <c r="KC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4" t="s">
        <v>224</v>
      </c>
      <c r="C67" s="20" t="s">
        <v>225</v>
      </c>
      <c r="D67" s="41">
        <f t="shared" si="52"/>
        <v>2107</v>
      </c>
      <c r="E67" s="59">
        <f t="shared" si="53"/>
        <v>1462009</v>
      </c>
      <c r="F67" s="71">
        <f t="shared" si="54"/>
        <v>507</v>
      </c>
      <c r="G67" s="71">
        <v>115</v>
      </c>
      <c r="H67" s="71">
        <v>124</v>
      </c>
      <c r="I67" s="71">
        <v>128</v>
      </c>
      <c r="J67" s="71">
        <v>140</v>
      </c>
      <c r="K67" s="71">
        <f t="shared" si="55"/>
        <v>189509</v>
      </c>
      <c r="L67" s="71">
        <v>43447</v>
      </c>
      <c r="M67" s="71">
        <v>49688</v>
      </c>
      <c r="N67" s="71">
        <v>51784</v>
      </c>
      <c r="O67" s="71">
        <v>44590</v>
      </c>
      <c r="P67" s="71">
        <f t="shared" si="56"/>
        <v>627</v>
      </c>
      <c r="Q67" s="71">
        <v>145</v>
      </c>
      <c r="R67" s="71">
        <v>264</v>
      </c>
      <c r="S67" s="71">
        <v>208</v>
      </c>
      <c r="T67" s="71">
        <v>10</v>
      </c>
      <c r="U67" s="71">
        <f t="shared" si="57"/>
        <v>243276</v>
      </c>
      <c r="V67" s="71">
        <v>52534</v>
      </c>
      <c r="W67" s="71">
        <v>97043</v>
      </c>
      <c r="X67" s="71">
        <v>91062</v>
      </c>
      <c r="Y67" s="71">
        <v>2637</v>
      </c>
      <c r="Z67" s="71">
        <f t="shared" si="58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59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0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1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2"/>
        <v>0</v>
      </c>
      <c r="AU67" s="71">
        <v>0</v>
      </c>
      <c r="AV67" s="71">
        <v>0</v>
      </c>
      <c r="AW67" s="71">
        <v>0</v>
      </c>
      <c r="AX67" s="71">
        <v>0</v>
      </c>
      <c r="AY67" s="71">
        <f t="shared" si="63"/>
        <v>0</v>
      </c>
      <c r="AZ67" s="71">
        <v>0</v>
      </c>
      <c r="BA67" s="71">
        <v>0</v>
      </c>
      <c r="BB67" s="71">
        <v>0</v>
      </c>
      <c r="BC67" s="71">
        <v>0</v>
      </c>
      <c r="BD67" s="71">
        <f t="shared" si="64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5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6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7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68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69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0"/>
        <v>191</v>
      </c>
      <c r="CI67" s="71">
        <v>31</v>
      </c>
      <c r="CJ67" s="71">
        <v>75</v>
      </c>
      <c r="CK67" s="71">
        <v>50</v>
      </c>
      <c r="CL67" s="71">
        <v>35</v>
      </c>
      <c r="CM67" s="71">
        <f t="shared" si="71"/>
        <v>34930</v>
      </c>
      <c r="CN67" s="71">
        <v>7056</v>
      </c>
      <c r="CO67" s="71">
        <v>11213</v>
      </c>
      <c r="CP67" s="71">
        <v>9113</v>
      </c>
      <c r="CQ67" s="71">
        <v>7548</v>
      </c>
      <c r="CR67" s="71">
        <f t="shared" si="72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3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4"/>
        <v>779</v>
      </c>
      <c r="DC67" s="71">
        <v>125</v>
      </c>
      <c r="DD67" s="71">
        <v>151</v>
      </c>
      <c r="DE67" s="71">
        <v>211</v>
      </c>
      <c r="DF67" s="71">
        <v>292</v>
      </c>
      <c r="DG67" s="71">
        <f t="shared" si="75"/>
        <v>993474</v>
      </c>
      <c r="DH67" s="71">
        <v>218680</v>
      </c>
      <c r="DI67" s="71">
        <v>229417</v>
      </c>
      <c r="DJ67" s="71">
        <v>317363</v>
      </c>
      <c r="DK67" s="71">
        <v>228014</v>
      </c>
      <c r="DL67" s="71">
        <f t="shared" si="76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7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78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79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0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1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2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3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4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5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6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7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88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89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0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1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2"/>
        <v>0</v>
      </c>
      <c r="GO67" s="71">
        <v>0</v>
      </c>
      <c r="GP67" s="71">
        <v>0</v>
      </c>
      <c r="GQ67" s="68">
        <v>0</v>
      </c>
      <c r="GR67" s="68">
        <v>0</v>
      </c>
      <c r="GS67" s="68">
        <f t="shared" si="93"/>
        <v>0</v>
      </c>
      <c r="GT67" s="68">
        <v>0</v>
      </c>
      <c r="GU67" s="68">
        <v>0</v>
      </c>
      <c r="GV67" s="68">
        <v>0</v>
      </c>
      <c r="GW67" s="68">
        <v>0</v>
      </c>
      <c r="GX67" s="68">
        <f t="shared" si="94"/>
        <v>0</v>
      </c>
      <c r="GY67" s="68">
        <v>0</v>
      </c>
      <c r="GZ67" s="68">
        <v>0</v>
      </c>
      <c r="HA67" s="68">
        <v>0</v>
      </c>
      <c r="HB67" s="68">
        <v>0</v>
      </c>
      <c r="HC67" s="68">
        <f t="shared" si="95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6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7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98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99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0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1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2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3"/>
        <v>0</v>
      </c>
      <c r="IR67" s="68">
        <v>0</v>
      </c>
      <c r="IS67" s="68">
        <v>0</v>
      </c>
      <c r="IT67" s="68">
        <v>0</v>
      </c>
      <c r="IU67" s="68">
        <v>0</v>
      </c>
      <c r="JS67" s="46"/>
      <c r="JT67" s="46"/>
      <c r="JU67" s="46"/>
      <c r="JV67" s="46"/>
      <c r="JW67" s="46"/>
      <c r="JX67" s="46"/>
      <c r="JY67" s="46"/>
      <c r="JZ67" s="46"/>
      <c r="KA67" s="46"/>
      <c r="KB67" s="46"/>
      <c r="KC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2"/>
      <c r="C68" s="20" t="s">
        <v>226</v>
      </c>
      <c r="D68" s="41">
        <f t="shared" si="52"/>
        <v>0</v>
      </c>
      <c r="E68" s="59">
        <f t="shared" si="53"/>
        <v>0</v>
      </c>
      <c r="F68" s="71">
        <f t="shared" si="54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5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6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7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58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59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0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1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2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3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4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5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6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7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68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69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0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1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2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3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4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5"/>
        <v>0</v>
      </c>
      <c r="DH68" s="71">
        <v>0</v>
      </c>
      <c r="DI68" s="71">
        <v>0</v>
      </c>
      <c r="DJ68" s="71">
        <v>0</v>
      </c>
      <c r="DK68" s="71">
        <v>0</v>
      </c>
      <c r="DL68" s="71">
        <f t="shared" si="76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7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78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79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0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1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2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3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4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5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6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7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88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89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0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1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2"/>
        <v>0</v>
      </c>
      <c r="GO68" s="71">
        <v>0</v>
      </c>
      <c r="GP68" s="71">
        <v>0</v>
      </c>
      <c r="GQ68" s="68">
        <v>0</v>
      </c>
      <c r="GR68" s="68">
        <v>0</v>
      </c>
      <c r="GS68" s="68">
        <f t="shared" si="93"/>
        <v>0</v>
      </c>
      <c r="GT68" s="68">
        <v>0</v>
      </c>
      <c r="GU68" s="68">
        <v>0</v>
      </c>
      <c r="GV68" s="68">
        <v>0</v>
      </c>
      <c r="GW68" s="68">
        <v>0</v>
      </c>
      <c r="GX68" s="68">
        <f t="shared" si="94"/>
        <v>0</v>
      </c>
      <c r="GY68" s="68">
        <v>0</v>
      </c>
      <c r="GZ68" s="68">
        <v>0</v>
      </c>
      <c r="HA68" s="68">
        <v>0</v>
      </c>
      <c r="HB68" s="68">
        <v>0</v>
      </c>
      <c r="HC68" s="68">
        <f t="shared" si="95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6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7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98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99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0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1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2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3"/>
        <v>0</v>
      </c>
      <c r="IR68" s="68">
        <v>0</v>
      </c>
      <c r="IS68" s="68">
        <v>0</v>
      </c>
      <c r="IT68" s="68">
        <v>0</v>
      </c>
      <c r="IU68" s="68">
        <v>0</v>
      </c>
      <c r="JS68" s="46"/>
      <c r="JT68" s="46"/>
      <c r="JU68" s="46"/>
      <c r="JV68" s="46"/>
      <c r="JW68" s="46"/>
      <c r="JX68" s="46"/>
      <c r="JY68" s="46"/>
      <c r="JZ68" s="46"/>
      <c r="KA68" s="46"/>
      <c r="KB68" s="46"/>
      <c r="KC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2"/>
      <c r="C69" s="20" t="s">
        <v>227</v>
      </c>
      <c r="D69" s="41">
        <f t="shared" si="52"/>
        <v>0</v>
      </c>
      <c r="E69" s="59">
        <f t="shared" si="53"/>
        <v>0</v>
      </c>
      <c r="F69" s="71">
        <f t="shared" si="54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5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6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7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58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59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0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1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2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3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4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5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6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7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68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69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0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1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2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3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4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5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6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7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78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79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0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1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2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3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4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5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6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7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88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89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0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1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2"/>
        <v>0</v>
      </c>
      <c r="GO69" s="71">
        <v>0</v>
      </c>
      <c r="GP69" s="71">
        <v>0</v>
      </c>
      <c r="GQ69" s="68">
        <v>0</v>
      </c>
      <c r="GR69" s="68">
        <v>0</v>
      </c>
      <c r="GS69" s="68">
        <f t="shared" si="93"/>
        <v>0</v>
      </c>
      <c r="GT69" s="68">
        <v>0</v>
      </c>
      <c r="GU69" s="68">
        <v>0</v>
      </c>
      <c r="GV69" s="68">
        <v>0</v>
      </c>
      <c r="GW69" s="68">
        <v>0</v>
      </c>
      <c r="GX69" s="68">
        <f t="shared" si="94"/>
        <v>0</v>
      </c>
      <c r="GY69" s="68">
        <v>0</v>
      </c>
      <c r="GZ69" s="68">
        <v>0</v>
      </c>
      <c r="HA69" s="68">
        <v>0</v>
      </c>
      <c r="HB69" s="68">
        <v>0</v>
      </c>
      <c r="HC69" s="68">
        <f t="shared" si="95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6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7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98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99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0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1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2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3"/>
        <v>0</v>
      </c>
      <c r="IR69" s="68">
        <v>0</v>
      </c>
      <c r="IS69" s="68">
        <v>0</v>
      </c>
      <c r="IT69" s="68">
        <v>0</v>
      </c>
      <c r="IU69" s="68">
        <v>0</v>
      </c>
      <c r="JS69" s="46"/>
      <c r="JT69" s="46"/>
      <c r="JU69" s="46"/>
      <c r="JV69" s="46"/>
      <c r="JW69" s="46"/>
      <c r="JX69" s="46"/>
      <c r="JY69" s="46"/>
      <c r="JZ69" s="46"/>
      <c r="KA69" s="46"/>
      <c r="KB69" s="46"/>
      <c r="KC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2"/>
      <c r="C70" s="20" t="s">
        <v>228</v>
      </c>
      <c r="D70" s="41">
        <f t="shared" ref="D70:D87" si="104">F70+P70+Z70+AJ70+AT70+BD70+BN70+BX70+CH70+CR70+DB70+DL70+DV70+EF70+EP70+EZ70+FJ70+FT70+GD70+GN70+GX70+HH70+HR70+IB70+IL70+IV70+JF70+JP70+JZ70+KJ70+KT70+LD70+LN70</f>
        <v>42</v>
      </c>
      <c r="E70" s="59">
        <f t="shared" ref="E70:E87" si="105">K70+U70+AE70+AO70+AY70+BI70+BS70+CC70+CM70+CW70+DG70+DQ70+EA70+EK70+EU70+FE70+FO70+FY70+GI70+GS70+HC70+HM70+HW70+IG70+IQ70+JA70+JK70+JU70+KE70+KO70</f>
        <v>48470</v>
      </c>
      <c r="F70" s="71">
        <f t="shared" ref="F70:F87" si="106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07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08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09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0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1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2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3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4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5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16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17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18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19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0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1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2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3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4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5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26">SUM(DC70:DF70)</f>
        <v>42</v>
      </c>
      <c r="DC70" s="71">
        <v>4</v>
      </c>
      <c r="DD70" s="71">
        <v>15</v>
      </c>
      <c r="DE70" s="71">
        <v>1</v>
      </c>
      <c r="DF70" s="71">
        <v>22</v>
      </c>
      <c r="DG70" s="71">
        <f t="shared" ref="DG70:DG87" si="127">SUM(DH70:DK70)</f>
        <v>48470</v>
      </c>
      <c r="DH70" s="71">
        <v>6998</v>
      </c>
      <c r="DI70" s="71">
        <v>22789</v>
      </c>
      <c r="DJ70" s="71">
        <v>1504</v>
      </c>
      <c r="DK70" s="71">
        <v>17179</v>
      </c>
      <c r="DL70" s="71">
        <f t="shared" ref="DL70:DL87" si="128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29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0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1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2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3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4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5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36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37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38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39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0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1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2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3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4">SUM(GO70:GR70)</f>
        <v>0</v>
      </c>
      <c r="GO70" s="71">
        <v>0</v>
      </c>
      <c r="GP70" s="71">
        <v>0</v>
      </c>
      <c r="GQ70" s="68">
        <v>0</v>
      </c>
      <c r="GR70" s="68">
        <v>0</v>
      </c>
      <c r="GS70" s="68">
        <f t="shared" ref="GS70:GS87" si="145">SUM(GT70:GW70)</f>
        <v>0</v>
      </c>
      <c r="GT70" s="68">
        <v>0</v>
      </c>
      <c r="GU70" s="68">
        <v>0</v>
      </c>
      <c r="GV70" s="68">
        <v>0</v>
      </c>
      <c r="GW70" s="68">
        <v>0</v>
      </c>
      <c r="GX70" s="68">
        <f t="shared" ref="GX70:GX87" si="146">SUM(GY70:HB70)</f>
        <v>0</v>
      </c>
      <c r="GY70" s="68">
        <v>0</v>
      </c>
      <c r="GZ70" s="68">
        <v>0</v>
      </c>
      <c r="HA70" s="68">
        <v>0</v>
      </c>
      <c r="HB70" s="68">
        <v>0</v>
      </c>
      <c r="HC70" s="68">
        <f t="shared" ref="HC70:HC87" si="147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48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49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0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1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2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3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4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5">SUM(IR70:IU70)</f>
        <v>0</v>
      </c>
      <c r="IR70" s="68">
        <v>0</v>
      </c>
      <c r="IS70" s="68">
        <v>0</v>
      </c>
      <c r="IT70" s="68">
        <v>0</v>
      </c>
      <c r="IU70" s="68">
        <v>0</v>
      </c>
      <c r="JS70" s="46"/>
      <c r="JT70" s="46"/>
      <c r="JU70" s="46"/>
      <c r="JV70" s="46"/>
      <c r="JW70" s="46"/>
      <c r="JX70" s="46"/>
      <c r="JY70" s="46"/>
      <c r="JZ70" s="46"/>
      <c r="KA70" s="46"/>
      <c r="KB70" s="46"/>
      <c r="KC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2"/>
      <c r="C71" s="20" t="s">
        <v>229</v>
      </c>
      <c r="D71" s="41">
        <f t="shared" si="104"/>
        <v>2994</v>
      </c>
      <c r="E71" s="59">
        <f t="shared" si="105"/>
        <v>968512</v>
      </c>
      <c r="F71" s="71">
        <f t="shared" si="106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07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08"/>
        <v>2994</v>
      </c>
      <c r="Q71" s="71">
        <v>693</v>
      </c>
      <c r="R71" s="71">
        <v>1127</v>
      </c>
      <c r="S71" s="71">
        <v>842</v>
      </c>
      <c r="T71" s="71">
        <v>332</v>
      </c>
      <c r="U71" s="71">
        <f t="shared" si="109"/>
        <v>968512</v>
      </c>
      <c r="V71" s="71">
        <v>207519</v>
      </c>
      <c r="W71" s="71">
        <v>363037</v>
      </c>
      <c r="X71" s="71">
        <v>323683</v>
      </c>
      <c r="Y71" s="71">
        <v>74273</v>
      </c>
      <c r="Z71" s="71">
        <f t="shared" si="110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1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2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3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4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5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16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17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18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19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0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1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2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3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4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5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26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27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28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29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0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1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2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3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4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5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36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37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38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39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0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1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2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3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4"/>
        <v>0</v>
      </c>
      <c r="GO71" s="71">
        <v>0</v>
      </c>
      <c r="GP71" s="71">
        <v>0</v>
      </c>
      <c r="GQ71" s="68">
        <v>0</v>
      </c>
      <c r="GR71" s="68">
        <v>0</v>
      </c>
      <c r="GS71" s="68">
        <f t="shared" si="145"/>
        <v>0</v>
      </c>
      <c r="GT71" s="68">
        <v>0</v>
      </c>
      <c r="GU71" s="68">
        <v>0</v>
      </c>
      <c r="GV71" s="68">
        <v>0</v>
      </c>
      <c r="GW71" s="68">
        <v>0</v>
      </c>
      <c r="GX71" s="68">
        <f t="shared" si="146"/>
        <v>0</v>
      </c>
      <c r="GY71" s="68">
        <v>0</v>
      </c>
      <c r="GZ71" s="68">
        <v>0</v>
      </c>
      <c r="HA71" s="68">
        <v>0</v>
      </c>
      <c r="HB71" s="68">
        <v>0</v>
      </c>
      <c r="HC71" s="68">
        <f t="shared" si="147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48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49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0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1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2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3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4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5"/>
        <v>0</v>
      </c>
      <c r="IR71" s="68">
        <v>0</v>
      </c>
      <c r="IS71" s="68">
        <v>0</v>
      </c>
      <c r="IT71" s="68">
        <v>0</v>
      </c>
      <c r="IU71" s="68">
        <v>0</v>
      </c>
      <c r="JS71" s="46"/>
      <c r="JT71" s="46"/>
      <c r="JU71" s="46"/>
      <c r="JV71" s="46"/>
      <c r="JW71" s="46"/>
      <c r="JX71" s="46"/>
      <c r="JY71" s="46"/>
      <c r="JZ71" s="46"/>
      <c r="KA71" s="46"/>
      <c r="KB71" s="46"/>
      <c r="KC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2"/>
      <c r="C72" s="20" t="s">
        <v>230</v>
      </c>
      <c r="D72" s="41">
        <f t="shared" si="104"/>
        <v>4342</v>
      </c>
      <c r="E72" s="59">
        <f t="shared" si="105"/>
        <v>1369537</v>
      </c>
      <c r="F72" s="71">
        <f t="shared" si="106"/>
        <v>4308</v>
      </c>
      <c r="G72" s="71">
        <v>1396</v>
      </c>
      <c r="H72" s="71">
        <v>1505</v>
      </c>
      <c r="I72" s="71">
        <v>672</v>
      </c>
      <c r="J72" s="71">
        <v>735</v>
      </c>
      <c r="K72" s="71">
        <f t="shared" si="107"/>
        <v>1332311</v>
      </c>
      <c r="L72" s="71">
        <v>427958</v>
      </c>
      <c r="M72" s="71">
        <v>489434</v>
      </c>
      <c r="N72" s="71">
        <v>222945</v>
      </c>
      <c r="O72" s="71">
        <v>191974</v>
      </c>
      <c r="P72" s="71">
        <f t="shared" si="108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09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0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1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2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3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4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5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16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17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18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19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0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1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2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3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4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5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26"/>
        <v>34</v>
      </c>
      <c r="DC72" s="71">
        <v>2</v>
      </c>
      <c r="DD72" s="71">
        <v>4</v>
      </c>
      <c r="DE72" s="71">
        <v>8</v>
      </c>
      <c r="DF72" s="71">
        <v>20</v>
      </c>
      <c r="DG72" s="71">
        <f t="shared" si="127"/>
        <v>37226</v>
      </c>
      <c r="DH72" s="71">
        <v>3499</v>
      </c>
      <c r="DI72" s="71">
        <v>6077</v>
      </c>
      <c r="DJ72" s="71">
        <v>12033</v>
      </c>
      <c r="DK72" s="71">
        <v>15617</v>
      </c>
      <c r="DL72" s="71">
        <f t="shared" si="128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29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0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1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2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3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4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5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36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37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38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39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0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1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2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3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4"/>
        <v>0</v>
      </c>
      <c r="GO72" s="71">
        <v>0</v>
      </c>
      <c r="GP72" s="71">
        <v>0</v>
      </c>
      <c r="GQ72" s="68">
        <v>0</v>
      </c>
      <c r="GR72" s="68">
        <v>0</v>
      </c>
      <c r="GS72" s="68">
        <f t="shared" si="145"/>
        <v>0</v>
      </c>
      <c r="GT72" s="68">
        <v>0</v>
      </c>
      <c r="GU72" s="68">
        <v>0</v>
      </c>
      <c r="GV72" s="68">
        <v>0</v>
      </c>
      <c r="GW72" s="68">
        <v>0</v>
      </c>
      <c r="GX72" s="68">
        <f t="shared" si="146"/>
        <v>0</v>
      </c>
      <c r="GY72" s="68">
        <v>0</v>
      </c>
      <c r="GZ72" s="68">
        <v>0</v>
      </c>
      <c r="HA72" s="68">
        <v>0</v>
      </c>
      <c r="HB72" s="68">
        <v>0</v>
      </c>
      <c r="HC72" s="68">
        <f t="shared" si="147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48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49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0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1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2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3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4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5"/>
        <v>0</v>
      </c>
      <c r="IR72" s="68">
        <v>0</v>
      </c>
      <c r="IS72" s="68">
        <v>0</v>
      </c>
      <c r="IT72" s="68">
        <v>0</v>
      </c>
      <c r="IU72" s="68">
        <v>0</v>
      </c>
      <c r="JS72" s="46"/>
      <c r="JT72" s="46"/>
      <c r="JU72" s="46"/>
      <c r="JV72" s="46"/>
      <c r="JW72" s="46"/>
      <c r="JX72" s="46"/>
      <c r="JY72" s="46"/>
      <c r="JZ72" s="46"/>
      <c r="KA72" s="46"/>
      <c r="KB72" s="46"/>
      <c r="KC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2"/>
      <c r="C73" s="20" t="s">
        <v>231</v>
      </c>
      <c r="D73" s="41">
        <f t="shared" si="104"/>
        <v>0</v>
      </c>
      <c r="E73" s="59">
        <f t="shared" si="105"/>
        <v>0</v>
      </c>
      <c r="F73" s="71">
        <f t="shared" si="106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07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08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09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0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1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2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3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4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5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16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17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18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19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0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1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2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3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4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5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26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27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28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29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0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1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2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3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4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5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36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37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38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39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0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1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2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3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4"/>
        <v>0</v>
      </c>
      <c r="GO73" s="71">
        <v>0</v>
      </c>
      <c r="GP73" s="71">
        <v>0</v>
      </c>
      <c r="GQ73" s="68">
        <v>0</v>
      </c>
      <c r="GR73" s="68">
        <v>0</v>
      </c>
      <c r="GS73" s="68">
        <f t="shared" si="145"/>
        <v>0</v>
      </c>
      <c r="GT73" s="68">
        <v>0</v>
      </c>
      <c r="GU73" s="68">
        <v>0</v>
      </c>
      <c r="GV73" s="68">
        <v>0</v>
      </c>
      <c r="GW73" s="68">
        <v>0</v>
      </c>
      <c r="GX73" s="68">
        <f t="shared" si="146"/>
        <v>0</v>
      </c>
      <c r="GY73" s="68">
        <v>0</v>
      </c>
      <c r="GZ73" s="68">
        <v>0</v>
      </c>
      <c r="HA73" s="68">
        <v>0</v>
      </c>
      <c r="HB73" s="68">
        <v>0</v>
      </c>
      <c r="HC73" s="68">
        <f t="shared" si="147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48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49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0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1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2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3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4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5"/>
        <v>0</v>
      </c>
      <c r="IR73" s="68">
        <v>0</v>
      </c>
      <c r="IS73" s="68">
        <v>0</v>
      </c>
      <c r="IT73" s="68">
        <v>0</v>
      </c>
      <c r="IU73" s="68">
        <v>0</v>
      </c>
      <c r="JS73" s="46"/>
      <c r="JT73" s="46"/>
      <c r="JU73" s="46"/>
      <c r="JV73" s="46"/>
      <c r="JW73" s="46"/>
      <c r="JX73" s="46"/>
      <c r="JY73" s="46"/>
      <c r="JZ73" s="46"/>
      <c r="KA73" s="46"/>
      <c r="KB73" s="46"/>
      <c r="KC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2"/>
      <c r="C74" s="20" t="s">
        <v>232</v>
      </c>
      <c r="D74" s="41">
        <f t="shared" si="104"/>
        <v>3315</v>
      </c>
      <c r="E74" s="59">
        <f t="shared" si="105"/>
        <v>455037</v>
      </c>
      <c r="F74" s="71">
        <f t="shared" si="106"/>
        <v>177</v>
      </c>
      <c r="G74" s="71">
        <v>85</v>
      </c>
      <c r="H74" s="71">
        <v>92</v>
      </c>
      <c r="I74" s="71">
        <v>0</v>
      </c>
      <c r="J74" s="71">
        <v>0</v>
      </c>
      <c r="K74" s="71">
        <f t="shared" si="107"/>
        <v>63827</v>
      </c>
      <c r="L74" s="71">
        <v>29775</v>
      </c>
      <c r="M74" s="71">
        <v>34052</v>
      </c>
      <c r="N74" s="71">
        <v>0</v>
      </c>
      <c r="O74" s="71">
        <v>0</v>
      </c>
      <c r="P74" s="71">
        <f t="shared" si="108"/>
        <v>1171</v>
      </c>
      <c r="Q74" s="71">
        <v>114</v>
      </c>
      <c r="R74" s="71">
        <v>504</v>
      </c>
      <c r="S74" s="71">
        <v>232</v>
      </c>
      <c r="T74" s="71">
        <v>321</v>
      </c>
      <c r="U74" s="71">
        <f t="shared" si="109"/>
        <v>379223</v>
      </c>
      <c r="V74" s="71">
        <v>38116</v>
      </c>
      <c r="W74" s="71">
        <v>171321</v>
      </c>
      <c r="X74" s="71">
        <v>94040</v>
      </c>
      <c r="Y74" s="71">
        <v>75746</v>
      </c>
      <c r="Z74" s="71">
        <f t="shared" si="110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1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2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3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4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5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16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17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18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19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0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1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2"/>
        <v>1967</v>
      </c>
      <c r="CI74" s="71">
        <v>536</v>
      </c>
      <c r="CJ74" s="71">
        <v>631</v>
      </c>
      <c r="CK74" s="71">
        <v>550</v>
      </c>
      <c r="CL74" s="71">
        <v>250</v>
      </c>
      <c r="CM74" s="71">
        <f t="shared" si="123"/>
        <v>11987</v>
      </c>
      <c r="CN74" s="71">
        <v>2974</v>
      </c>
      <c r="CO74" s="71">
        <v>3840</v>
      </c>
      <c r="CP74" s="71">
        <v>3057</v>
      </c>
      <c r="CQ74" s="71">
        <v>2116</v>
      </c>
      <c r="CR74" s="71">
        <f t="shared" si="124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5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26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27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28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29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0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1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2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3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4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5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36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37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38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39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0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1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2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3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4"/>
        <v>0</v>
      </c>
      <c r="GO74" s="71">
        <v>0</v>
      </c>
      <c r="GP74" s="71">
        <v>0</v>
      </c>
      <c r="GQ74" s="68">
        <v>0</v>
      </c>
      <c r="GR74" s="68">
        <v>0</v>
      </c>
      <c r="GS74" s="68">
        <f t="shared" si="145"/>
        <v>0</v>
      </c>
      <c r="GT74" s="68">
        <v>0</v>
      </c>
      <c r="GU74" s="68">
        <v>0</v>
      </c>
      <c r="GV74" s="68">
        <v>0</v>
      </c>
      <c r="GW74" s="68">
        <v>0</v>
      </c>
      <c r="GX74" s="68">
        <f t="shared" si="146"/>
        <v>0</v>
      </c>
      <c r="GY74" s="68">
        <v>0</v>
      </c>
      <c r="GZ74" s="68">
        <v>0</v>
      </c>
      <c r="HA74" s="68">
        <v>0</v>
      </c>
      <c r="HB74" s="68">
        <v>0</v>
      </c>
      <c r="HC74" s="68">
        <f t="shared" si="147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48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49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0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1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2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3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4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5"/>
        <v>0</v>
      </c>
      <c r="IR74" s="68">
        <v>0</v>
      </c>
      <c r="IS74" s="68">
        <v>0</v>
      </c>
      <c r="IT74" s="68">
        <v>0</v>
      </c>
      <c r="IU74" s="68">
        <v>0</v>
      </c>
      <c r="JS74" s="46"/>
      <c r="JT74" s="46"/>
      <c r="JU74" s="46"/>
      <c r="JV74" s="46"/>
      <c r="JW74" s="46"/>
      <c r="JX74" s="46"/>
      <c r="JY74" s="46"/>
      <c r="JZ74" s="46"/>
      <c r="KA74" s="46"/>
      <c r="KB74" s="46"/>
      <c r="KC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2"/>
      <c r="C75" s="20" t="s">
        <v>233</v>
      </c>
      <c r="D75" s="41">
        <f t="shared" si="104"/>
        <v>3274</v>
      </c>
      <c r="E75" s="59">
        <f t="shared" si="105"/>
        <v>1006972</v>
      </c>
      <c r="F75" s="71">
        <f t="shared" si="106"/>
        <v>135</v>
      </c>
      <c r="G75" s="71">
        <v>65</v>
      </c>
      <c r="H75" s="71">
        <v>70</v>
      </c>
      <c r="I75" s="71">
        <v>0</v>
      </c>
      <c r="J75" s="71">
        <v>0</v>
      </c>
      <c r="K75" s="71">
        <f t="shared" si="107"/>
        <v>48517</v>
      </c>
      <c r="L75" s="71">
        <v>22633</v>
      </c>
      <c r="M75" s="71">
        <v>25884</v>
      </c>
      <c r="N75" s="71">
        <v>0</v>
      </c>
      <c r="O75" s="71">
        <v>0</v>
      </c>
      <c r="P75" s="71">
        <f t="shared" si="108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09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0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1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2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3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4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5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16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17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18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19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0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1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2"/>
        <v>2225</v>
      </c>
      <c r="CI75" s="71">
        <v>601</v>
      </c>
      <c r="CJ75" s="71">
        <v>824</v>
      </c>
      <c r="CK75" s="71">
        <v>550</v>
      </c>
      <c r="CL75" s="71">
        <v>250</v>
      </c>
      <c r="CM75" s="71">
        <f t="shared" si="123"/>
        <v>560277</v>
      </c>
      <c r="CN75" s="71">
        <v>59746</v>
      </c>
      <c r="CO75" s="71">
        <v>160343</v>
      </c>
      <c r="CP75" s="71">
        <v>187883</v>
      </c>
      <c r="CQ75" s="71">
        <v>152305</v>
      </c>
      <c r="CR75" s="71">
        <f t="shared" si="124"/>
        <v>914</v>
      </c>
      <c r="CS75" s="71">
        <v>307</v>
      </c>
      <c r="CT75" s="71">
        <v>607</v>
      </c>
      <c r="CU75" s="71">
        <v>0</v>
      </c>
      <c r="CV75" s="71">
        <v>0</v>
      </c>
      <c r="CW75" s="71">
        <f t="shared" si="125"/>
        <v>398178</v>
      </c>
      <c r="CX75" s="71">
        <v>100154</v>
      </c>
      <c r="CY75" s="71">
        <v>298024</v>
      </c>
      <c r="CZ75" s="71">
        <v>0</v>
      </c>
      <c r="DA75" s="71">
        <v>0</v>
      </c>
      <c r="DB75" s="71">
        <f t="shared" si="126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27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28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29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0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1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2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3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4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5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36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37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38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39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0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1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2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3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4"/>
        <v>0</v>
      </c>
      <c r="GO75" s="71">
        <v>0</v>
      </c>
      <c r="GP75" s="71">
        <v>0</v>
      </c>
      <c r="GQ75" s="68">
        <v>0</v>
      </c>
      <c r="GR75" s="68">
        <v>0</v>
      </c>
      <c r="GS75" s="68">
        <f t="shared" si="145"/>
        <v>0</v>
      </c>
      <c r="GT75" s="68">
        <v>0</v>
      </c>
      <c r="GU75" s="68">
        <v>0</v>
      </c>
      <c r="GV75" s="68">
        <v>0</v>
      </c>
      <c r="GW75" s="68">
        <v>0</v>
      </c>
      <c r="GX75" s="68">
        <f t="shared" si="146"/>
        <v>0</v>
      </c>
      <c r="GY75" s="68">
        <v>0</v>
      </c>
      <c r="GZ75" s="68">
        <v>0</v>
      </c>
      <c r="HA75" s="68">
        <v>0</v>
      </c>
      <c r="HB75" s="68">
        <v>0</v>
      </c>
      <c r="HC75" s="68">
        <f t="shared" si="147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48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49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0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1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2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3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4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5"/>
        <v>0</v>
      </c>
      <c r="IR75" s="68">
        <v>0</v>
      </c>
      <c r="IS75" s="68">
        <v>0</v>
      </c>
      <c r="IT75" s="68">
        <v>0</v>
      </c>
      <c r="IU75" s="68">
        <v>0</v>
      </c>
      <c r="JS75" s="46"/>
      <c r="JT75" s="46"/>
      <c r="JU75" s="46"/>
      <c r="JV75" s="46"/>
      <c r="JW75" s="46"/>
      <c r="JX75" s="46"/>
      <c r="JY75" s="46"/>
      <c r="JZ75" s="46"/>
      <c r="KA75" s="46"/>
      <c r="KB75" s="46"/>
      <c r="KC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2"/>
      <c r="C76" s="20" t="s">
        <v>234</v>
      </c>
      <c r="D76" s="41">
        <f t="shared" si="104"/>
        <v>4355</v>
      </c>
      <c r="E76" s="59">
        <f t="shared" si="105"/>
        <v>1784822</v>
      </c>
      <c r="F76" s="71">
        <f t="shared" si="106"/>
        <v>371</v>
      </c>
      <c r="G76" s="71">
        <v>87</v>
      </c>
      <c r="H76" s="71">
        <v>94</v>
      </c>
      <c r="I76" s="71">
        <v>91</v>
      </c>
      <c r="J76" s="71">
        <v>99</v>
      </c>
      <c r="K76" s="71">
        <f t="shared" si="107"/>
        <v>98158</v>
      </c>
      <c r="L76" s="71">
        <v>23192</v>
      </c>
      <c r="M76" s="71">
        <v>26524</v>
      </c>
      <c r="N76" s="71">
        <v>26029</v>
      </c>
      <c r="O76" s="71">
        <v>22413</v>
      </c>
      <c r="P76" s="71">
        <f t="shared" si="108"/>
        <v>2661</v>
      </c>
      <c r="Q76" s="71">
        <v>441</v>
      </c>
      <c r="R76" s="71">
        <v>1014</v>
      </c>
      <c r="S76" s="71">
        <v>638</v>
      </c>
      <c r="T76" s="71">
        <v>568</v>
      </c>
      <c r="U76" s="71">
        <f t="shared" si="109"/>
        <v>675800</v>
      </c>
      <c r="V76" s="71">
        <v>112527</v>
      </c>
      <c r="W76" s="71">
        <v>263122</v>
      </c>
      <c r="X76" s="71">
        <v>197568</v>
      </c>
      <c r="Y76" s="71">
        <v>102583</v>
      </c>
      <c r="Z76" s="71">
        <f t="shared" si="110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1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2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3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4"/>
        <v>0</v>
      </c>
      <c r="AU76" s="71">
        <v>0</v>
      </c>
      <c r="AV76" s="71">
        <v>0</v>
      </c>
      <c r="AW76" s="71">
        <v>0</v>
      </c>
      <c r="AX76" s="71">
        <v>0</v>
      </c>
      <c r="AY76" s="71">
        <f t="shared" si="115"/>
        <v>0</v>
      </c>
      <c r="AZ76" s="71">
        <v>0</v>
      </c>
      <c r="BA76" s="71">
        <v>0</v>
      </c>
      <c r="BB76" s="71">
        <v>0</v>
      </c>
      <c r="BC76" s="71">
        <v>0</v>
      </c>
      <c r="BD76" s="71">
        <f t="shared" si="116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17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18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19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0"/>
        <v>38</v>
      </c>
      <c r="BY76" s="71">
        <v>0</v>
      </c>
      <c r="BZ76" s="71">
        <v>38</v>
      </c>
      <c r="CA76" s="71">
        <v>0</v>
      </c>
      <c r="CB76" s="71">
        <v>0</v>
      </c>
      <c r="CC76" s="71">
        <f t="shared" si="121"/>
        <v>10760</v>
      </c>
      <c r="CD76" s="71">
        <v>0</v>
      </c>
      <c r="CE76" s="71">
        <v>10760</v>
      </c>
      <c r="CF76" s="71">
        <v>0</v>
      </c>
      <c r="CG76" s="71">
        <v>0</v>
      </c>
      <c r="CH76" s="71">
        <f t="shared" si="122"/>
        <v>745</v>
      </c>
      <c r="CI76" s="71">
        <v>209</v>
      </c>
      <c r="CJ76" s="71">
        <v>236</v>
      </c>
      <c r="CK76" s="71">
        <v>200</v>
      </c>
      <c r="CL76" s="71">
        <v>100</v>
      </c>
      <c r="CM76" s="71">
        <f t="shared" si="123"/>
        <v>282743</v>
      </c>
      <c r="CN76" s="71">
        <v>68311</v>
      </c>
      <c r="CO76" s="71">
        <v>84511</v>
      </c>
      <c r="CP76" s="71">
        <v>74511</v>
      </c>
      <c r="CQ76" s="71">
        <v>55410</v>
      </c>
      <c r="CR76" s="71">
        <f t="shared" si="124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5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26"/>
        <v>540</v>
      </c>
      <c r="DC76" s="71">
        <v>48</v>
      </c>
      <c r="DD76" s="71">
        <v>122</v>
      </c>
      <c r="DE76" s="71">
        <v>220</v>
      </c>
      <c r="DF76" s="71">
        <v>150</v>
      </c>
      <c r="DG76" s="71">
        <f t="shared" si="127"/>
        <v>717361</v>
      </c>
      <c r="DH76" s="71">
        <v>83973</v>
      </c>
      <c r="DI76" s="71">
        <v>185357</v>
      </c>
      <c r="DJ76" s="71">
        <v>330900</v>
      </c>
      <c r="DK76" s="71">
        <v>117131</v>
      </c>
      <c r="DL76" s="71">
        <f t="shared" si="128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29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0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1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2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3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4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5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36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37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38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39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0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1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2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3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4"/>
        <v>0</v>
      </c>
      <c r="GO76" s="71">
        <v>0</v>
      </c>
      <c r="GP76" s="71">
        <v>0</v>
      </c>
      <c r="GQ76" s="68">
        <v>0</v>
      </c>
      <c r="GR76" s="68">
        <v>0</v>
      </c>
      <c r="GS76" s="68">
        <f t="shared" si="145"/>
        <v>0</v>
      </c>
      <c r="GT76" s="68">
        <v>0</v>
      </c>
      <c r="GU76" s="68">
        <v>0</v>
      </c>
      <c r="GV76" s="68">
        <v>0</v>
      </c>
      <c r="GW76" s="68">
        <v>0</v>
      </c>
      <c r="GX76" s="68">
        <f t="shared" si="146"/>
        <v>0</v>
      </c>
      <c r="GY76" s="68">
        <v>0</v>
      </c>
      <c r="GZ76" s="68">
        <v>0</v>
      </c>
      <c r="HA76" s="68">
        <v>0</v>
      </c>
      <c r="HB76" s="68">
        <v>0</v>
      </c>
      <c r="HC76" s="68">
        <f t="shared" si="147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48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49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0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1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2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3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4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5"/>
        <v>0</v>
      </c>
      <c r="IR76" s="68">
        <v>0</v>
      </c>
      <c r="IS76" s="68">
        <v>0</v>
      </c>
      <c r="IT76" s="68">
        <v>0</v>
      </c>
      <c r="IU76" s="68">
        <v>0</v>
      </c>
      <c r="JS76" s="46"/>
      <c r="JT76" s="46"/>
      <c r="JU76" s="46"/>
      <c r="JV76" s="46"/>
      <c r="JW76" s="46"/>
      <c r="JX76" s="46"/>
      <c r="JY76" s="46"/>
      <c r="JZ76" s="46"/>
      <c r="KA76" s="46"/>
      <c r="KB76" s="46"/>
      <c r="KC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2"/>
      <c r="C77" s="20" t="s">
        <v>235</v>
      </c>
      <c r="D77" s="41">
        <f t="shared" si="104"/>
        <v>2871</v>
      </c>
      <c r="E77" s="59">
        <f t="shared" si="105"/>
        <v>1199014</v>
      </c>
      <c r="F77" s="71">
        <f t="shared" si="106"/>
        <v>422</v>
      </c>
      <c r="G77" s="71">
        <v>177</v>
      </c>
      <c r="H77" s="71">
        <v>191</v>
      </c>
      <c r="I77" s="71">
        <v>26</v>
      </c>
      <c r="J77" s="71">
        <v>28</v>
      </c>
      <c r="K77" s="71">
        <f t="shared" si="107"/>
        <v>98925</v>
      </c>
      <c r="L77" s="71">
        <v>40556</v>
      </c>
      <c r="M77" s="71">
        <v>46382</v>
      </c>
      <c r="N77" s="71">
        <v>6441</v>
      </c>
      <c r="O77" s="71">
        <v>5546</v>
      </c>
      <c r="P77" s="71">
        <f t="shared" si="108"/>
        <v>545</v>
      </c>
      <c r="Q77" s="71">
        <v>23</v>
      </c>
      <c r="R77" s="71">
        <v>0</v>
      </c>
      <c r="S77" s="71">
        <v>0</v>
      </c>
      <c r="T77" s="71">
        <v>522</v>
      </c>
      <c r="U77" s="71">
        <f t="shared" si="109"/>
        <v>86483</v>
      </c>
      <c r="V77" s="71">
        <v>4893</v>
      </c>
      <c r="W77" s="71">
        <v>0</v>
      </c>
      <c r="X77" s="71">
        <v>0</v>
      </c>
      <c r="Y77" s="71">
        <v>81590</v>
      </c>
      <c r="Z77" s="71">
        <f t="shared" si="110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1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2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3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4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5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16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17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18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19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0"/>
        <v>65</v>
      </c>
      <c r="BY77" s="71">
        <v>0</v>
      </c>
      <c r="BZ77" s="71">
        <v>65</v>
      </c>
      <c r="CA77" s="71">
        <v>0</v>
      </c>
      <c r="CB77" s="71">
        <v>0</v>
      </c>
      <c r="CC77" s="71">
        <f t="shared" si="121"/>
        <v>15940</v>
      </c>
      <c r="CD77" s="71">
        <v>0</v>
      </c>
      <c r="CE77" s="71">
        <v>15940</v>
      </c>
      <c r="CF77" s="71">
        <v>0</v>
      </c>
      <c r="CG77" s="71">
        <v>0</v>
      </c>
      <c r="CH77" s="71">
        <f t="shared" si="122"/>
        <v>1247</v>
      </c>
      <c r="CI77" s="71">
        <v>567</v>
      </c>
      <c r="CJ77" s="71">
        <v>330</v>
      </c>
      <c r="CK77" s="71">
        <v>250</v>
      </c>
      <c r="CL77" s="71">
        <v>100</v>
      </c>
      <c r="CM77" s="71">
        <f t="shared" si="123"/>
        <v>288993</v>
      </c>
      <c r="CN77" s="71">
        <v>92857</v>
      </c>
      <c r="CO77" s="71">
        <v>79242</v>
      </c>
      <c r="CP77" s="71">
        <v>69242</v>
      </c>
      <c r="CQ77" s="71">
        <v>47652</v>
      </c>
      <c r="CR77" s="71">
        <f t="shared" si="124"/>
        <v>36</v>
      </c>
      <c r="CS77" s="71">
        <v>12</v>
      </c>
      <c r="CT77" s="71">
        <v>24</v>
      </c>
      <c r="CU77" s="71">
        <v>0</v>
      </c>
      <c r="CV77" s="71">
        <v>0</v>
      </c>
      <c r="CW77" s="71">
        <f t="shared" si="125"/>
        <v>5922</v>
      </c>
      <c r="CX77" s="71">
        <v>1974</v>
      </c>
      <c r="CY77" s="71">
        <v>3948</v>
      </c>
      <c r="CZ77" s="71">
        <v>0</v>
      </c>
      <c r="DA77" s="71">
        <v>0</v>
      </c>
      <c r="DB77" s="71">
        <f t="shared" si="126"/>
        <v>556</v>
      </c>
      <c r="DC77" s="71">
        <v>38</v>
      </c>
      <c r="DD77" s="71">
        <v>118</v>
      </c>
      <c r="DE77" s="71">
        <v>200</v>
      </c>
      <c r="DF77" s="71">
        <v>200</v>
      </c>
      <c r="DG77" s="71">
        <f t="shared" si="127"/>
        <v>702751</v>
      </c>
      <c r="DH77" s="71">
        <v>66479</v>
      </c>
      <c r="DI77" s="71">
        <v>179280</v>
      </c>
      <c r="DJ77" s="71">
        <v>300818</v>
      </c>
      <c r="DK77" s="71">
        <v>156174</v>
      </c>
      <c r="DL77" s="71">
        <f t="shared" si="128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29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0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1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2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3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4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5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36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37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38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39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0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1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2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3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4"/>
        <v>0</v>
      </c>
      <c r="GO77" s="71">
        <v>0</v>
      </c>
      <c r="GP77" s="71">
        <v>0</v>
      </c>
      <c r="GQ77" s="68">
        <v>0</v>
      </c>
      <c r="GR77" s="68">
        <v>0</v>
      </c>
      <c r="GS77" s="68">
        <f t="shared" si="145"/>
        <v>0</v>
      </c>
      <c r="GT77" s="68">
        <v>0</v>
      </c>
      <c r="GU77" s="68">
        <v>0</v>
      </c>
      <c r="GV77" s="68">
        <v>0</v>
      </c>
      <c r="GW77" s="68">
        <v>0</v>
      </c>
      <c r="GX77" s="68">
        <f t="shared" si="146"/>
        <v>0</v>
      </c>
      <c r="GY77" s="68">
        <v>0</v>
      </c>
      <c r="GZ77" s="68">
        <v>0</v>
      </c>
      <c r="HA77" s="68">
        <v>0</v>
      </c>
      <c r="HB77" s="68">
        <v>0</v>
      </c>
      <c r="HC77" s="68">
        <f t="shared" si="147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48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49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0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1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2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3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4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5"/>
        <v>0</v>
      </c>
      <c r="IR77" s="68">
        <v>0</v>
      </c>
      <c r="IS77" s="68">
        <v>0</v>
      </c>
      <c r="IT77" s="68">
        <v>0</v>
      </c>
      <c r="IU77" s="68">
        <v>0</v>
      </c>
      <c r="JS77" s="46"/>
      <c r="JT77" s="46"/>
      <c r="JU77" s="46"/>
      <c r="JV77" s="46"/>
      <c r="JW77" s="46"/>
      <c r="JX77" s="46"/>
      <c r="JY77" s="46"/>
      <c r="JZ77" s="46"/>
      <c r="KA77" s="46"/>
      <c r="KB77" s="46"/>
      <c r="KC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2"/>
      <c r="C78" s="20" t="s">
        <v>236</v>
      </c>
      <c r="D78" s="41">
        <f t="shared" si="104"/>
        <v>5770</v>
      </c>
      <c r="E78" s="59">
        <f t="shared" si="105"/>
        <v>1544531</v>
      </c>
      <c r="F78" s="71">
        <f t="shared" si="106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07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08"/>
        <v>5770</v>
      </c>
      <c r="Q78" s="71">
        <v>1042</v>
      </c>
      <c r="R78" s="71">
        <v>1372</v>
      </c>
      <c r="S78" s="71">
        <v>891</v>
      </c>
      <c r="T78" s="71">
        <v>2465</v>
      </c>
      <c r="U78" s="71">
        <f t="shared" si="109"/>
        <v>1544531</v>
      </c>
      <c r="V78" s="71">
        <v>305871</v>
      </c>
      <c r="W78" s="71">
        <v>409337</v>
      </c>
      <c r="X78" s="71">
        <v>317655</v>
      </c>
      <c r="Y78" s="71">
        <v>511668</v>
      </c>
      <c r="Z78" s="71">
        <f t="shared" si="110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1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2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3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4"/>
        <v>0</v>
      </c>
      <c r="AU78" s="71">
        <v>0</v>
      </c>
      <c r="AV78" s="71">
        <v>0</v>
      </c>
      <c r="AW78" s="71">
        <v>0</v>
      </c>
      <c r="AX78" s="71">
        <v>0</v>
      </c>
      <c r="AY78" s="71">
        <f t="shared" si="115"/>
        <v>0</v>
      </c>
      <c r="AZ78" s="71">
        <v>0</v>
      </c>
      <c r="BA78" s="71">
        <v>0</v>
      </c>
      <c r="BB78" s="71">
        <v>0</v>
      </c>
      <c r="BC78" s="71">
        <v>0</v>
      </c>
      <c r="BD78" s="71">
        <f t="shared" si="116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17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18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19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0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1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2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3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4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5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26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27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28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29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0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1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2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3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4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5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36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37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38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39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0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1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2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3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4"/>
        <v>0</v>
      </c>
      <c r="GO78" s="71">
        <v>0</v>
      </c>
      <c r="GP78" s="71">
        <v>0</v>
      </c>
      <c r="GQ78" s="68">
        <v>0</v>
      </c>
      <c r="GR78" s="68">
        <v>0</v>
      </c>
      <c r="GS78" s="68">
        <f t="shared" si="145"/>
        <v>0</v>
      </c>
      <c r="GT78" s="68">
        <v>0</v>
      </c>
      <c r="GU78" s="68">
        <v>0</v>
      </c>
      <c r="GV78" s="68">
        <v>0</v>
      </c>
      <c r="GW78" s="68">
        <v>0</v>
      </c>
      <c r="GX78" s="68">
        <f t="shared" si="146"/>
        <v>0</v>
      </c>
      <c r="GY78" s="68">
        <v>0</v>
      </c>
      <c r="GZ78" s="68">
        <v>0</v>
      </c>
      <c r="HA78" s="68">
        <v>0</v>
      </c>
      <c r="HB78" s="68">
        <v>0</v>
      </c>
      <c r="HC78" s="68">
        <f t="shared" si="147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48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49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0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1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2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3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4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5"/>
        <v>0</v>
      </c>
      <c r="IR78" s="68">
        <v>0</v>
      </c>
      <c r="IS78" s="68">
        <v>0</v>
      </c>
      <c r="IT78" s="68">
        <v>0</v>
      </c>
      <c r="IU78" s="68">
        <v>0</v>
      </c>
      <c r="JS78" s="46"/>
      <c r="JT78" s="46"/>
      <c r="JU78" s="46"/>
      <c r="JV78" s="46"/>
      <c r="JW78" s="46"/>
      <c r="JX78" s="46"/>
      <c r="JY78" s="46"/>
      <c r="JZ78" s="46"/>
      <c r="KA78" s="46"/>
      <c r="KB78" s="46"/>
      <c r="KC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2"/>
      <c r="C79" s="20" t="s">
        <v>237</v>
      </c>
      <c r="D79" s="41">
        <f t="shared" si="104"/>
        <v>27820</v>
      </c>
      <c r="E79" s="59">
        <f t="shared" si="105"/>
        <v>12979837</v>
      </c>
      <c r="F79" s="71">
        <f t="shared" si="106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07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08"/>
        <v>21951</v>
      </c>
      <c r="Q79" s="71">
        <v>5032</v>
      </c>
      <c r="R79" s="71">
        <v>5724</v>
      </c>
      <c r="S79" s="71">
        <v>6329</v>
      </c>
      <c r="T79" s="71">
        <v>4866</v>
      </c>
      <c r="U79" s="71">
        <f t="shared" si="109"/>
        <v>7214403</v>
      </c>
      <c r="V79" s="71">
        <v>1687626</v>
      </c>
      <c r="W79" s="71">
        <v>1898459</v>
      </c>
      <c r="X79" s="71">
        <v>2505848</v>
      </c>
      <c r="Y79" s="71">
        <v>1122470</v>
      </c>
      <c r="Z79" s="71">
        <f t="shared" si="110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1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2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3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4"/>
        <v>0</v>
      </c>
      <c r="AU79" s="71">
        <v>0</v>
      </c>
      <c r="AV79" s="71">
        <v>0</v>
      </c>
      <c r="AW79" s="71">
        <v>0</v>
      </c>
      <c r="AX79" s="71">
        <v>0</v>
      </c>
      <c r="AY79" s="71">
        <f t="shared" si="115"/>
        <v>0</v>
      </c>
      <c r="AZ79" s="71">
        <v>0</v>
      </c>
      <c r="BA79" s="71">
        <v>0</v>
      </c>
      <c r="BB79" s="71">
        <v>0</v>
      </c>
      <c r="BC79" s="71">
        <v>0</v>
      </c>
      <c r="BD79" s="71">
        <f t="shared" si="116"/>
        <v>566</v>
      </c>
      <c r="BE79" s="71">
        <v>501</v>
      </c>
      <c r="BF79" s="71">
        <v>65</v>
      </c>
      <c r="BG79" s="71">
        <v>0</v>
      </c>
      <c r="BH79" s="71">
        <v>0</v>
      </c>
      <c r="BI79" s="71">
        <f t="shared" si="117"/>
        <v>353418</v>
      </c>
      <c r="BJ79" s="71">
        <v>284934</v>
      </c>
      <c r="BK79" s="71">
        <v>68484</v>
      </c>
      <c r="BL79" s="71">
        <v>0</v>
      </c>
      <c r="BM79" s="71">
        <v>0</v>
      </c>
      <c r="BN79" s="71">
        <f t="shared" si="118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19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0"/>
        <v>236</v>
      </c>
      <c r="BY79" s="71">
        <v>76</v>
      </c>
      <c r="BZ79" s="71">
        <v>160</v>
      </c>
      <c r="CA79" s="71">
        <v>0</v>
      </c>
      <c r="CB79" s="71">
        <v>0</v>
      </c>
      <c r="CC79" s="71">
        <f t="shared" si="121"/>
        <v>80561</v>
      </c>
      <c r="CD79" s="71">
        <v>22688</v>
      </c>
      <c r="CE79" s="71">
        <v>57873</v>
      </c>
      <c r="CF79" s="71">
        <v>0</v>
      </c>
      <c r="CG79" s="71">
        <v>0</v>
      </c>
      <c r="CH79" s="71">
        <f t="shared" si="122"/>
        <v>578</v>
      </c>
      <c r="CI79" s="71">
        <v>178</v>
      </c>
      <c r="CJ79" s="71">
        <v>200</v>
      </c>
      <c r="CK79" s="71">
        <v>150</v>
      </c>
      <c r="CL79" s="71">
        <v>50</v>
      </c>
      <c r="CM79" s="71">
        <f t="shared" si="123"/>
        <v>150512</v>
      </c>
      <c r="CN79" s="71">
        <v>38141</v>
      </c>
      <c r="CO79" s="71">
        <v>41766</v>
      </c>
      <c r="CP79" s="71">
        <v>54711</v>
      </c>
      <c r="CQ79" s="71">
        <v>15894</v>
      </c>
      <c r="CR79" s="71">
        <f t="shared" si="124"/>
        <v>628</v>
      </c>
      <c r="CS79" s="71">
        <v>314</v>
      </c>
      <c r="CT79" s="71">
        <v>314</v>
      </c>
      <c r="CU79" s="71">
        <v>0</v>
      </c>
      <c r="CV79" s="71">
        <v>0</v>
      </c>
      <c r="CW79" s="71">
        <f t="shared" si="125"/>
        <v>152442</v>
      </c>
      <c r="CX79" s="71">
        <v>76221</v>
      </c>
      <c r="CY79" s="71">
        <v>76221</v>
      </c>
      <c r="CZ79" s="71">
        <v>0</v>
      </c>
      <c r="DA79" s="71">
        <v>0</v>
      </c>
      <c r="DB79" s="71">
        <f t="shared" si="126"/>
        <v>3861</v>
      </c>
      <c r="DC79" s="71">
        <v>604</v>
      </c>
      <c r="DD79" s="71">
        <v>865</v>
      </c>
      <c r="DE79" s="71">
        <v>960</v>
      </c>
      <c r="DF79" s="71">
        <v>1432</v>
      </c>
      <c r="DG79" s="71">
        <f t="shared" si="127"/>
        <v>5028501</v>
      </c>
      <c r="DH79" s="71">
        <v>1056662</v>
      </c>
      <c r="DI79" s="71">
        <v>1314212</v>
      </c>
      <c r="DJ79" s="71">
        <v>1642496</v>
      </c>
      <c r="DK79" s="71">
        <v>1015131</v>
      </c>
      <c r="DL79" s="71">
        <f t="shared" si="128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29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0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1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2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3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4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5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36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37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38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39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0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1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2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3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4"/>
        <v>0</v>
      </c>
      <c r="GO79" s="71">
        <v>0</v>
      </c>
      <c r="GP79" s="71">
        <v>0</v>
      </c>
      <c r="GQ79" s="68">
        <v>0</v>
      </c>
      <c r="GR79" s="68">
        <v>0</v>
      </c>
      <c r="GS79" s="68">
        <f t="shared" si="145"/>
        <v>0</v>
      </c>
      <c r="GT79" s="68">
        <v>0</v>
      </c>
      <c r="GU79" s="68">
        <v>0</v>
      </c>
      <c r="GV79" s="68">
        <v>0</v>
      </c>
      <c r="GW79" s="68">
        <v>0</v>
      </c>
      <c r="GX79" s="68">
        <f t="shared" si="146"/>
        <v>0</v>
      </c>
      <c r="GY79" s="68">
        <v>0</v>
      </c>
      <c r="GZ79" s="68">
        <v>0</v>
      </c>
      <c r="HA79" s="68">
        <v>0</v>
      </c>
      <c r="HB79" s="68">
        <v>0</v>
      </c>
      <c r="HC79" s="68">
        <f t="shared" si="147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48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49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0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1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2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3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4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5"/>
        <v>0</v>
      </c>
      <c r="IR79" s="68">
        <v>0</v>
      </c>
      <c r="IS79" s="68">
        <v>0</v>
      </c>
      <c r="IT79" s="68">
        <v>0</v>
      </c>
      <c r="IU79" s="68">
        <v>0</v>
      </c>
      <c r="JS79" s="46"/>
      <c r="JT79" s="46"/>
      <c r="JU79" s="46"/>
      <c r="JV79" s="46"/>
      <c r="JW79" s="46"/>
      <c r="JX79" s="46"/>
      <c r="JY79" s="46"/>
      <c r="JZ79" s="46"/>
      <c r="KA79" s="46"/>
      <c r="KB79" s="46"/>
      <c r="KC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2"/>
      <c r="C80" s="20" t="s">
        <v>238</v>
      </c>
      <c r="D80" s="41">
        <f t="shared" si="104"/>
        <v>4</v>
      </c>
      <c r="E80" s="59">
        <f t="shared" si="105"/>
        <v>1085</v>
      </c>
      <c r="F80" s="71">
        <f t="shared" si="106"/>
        <v>4</v>
      </c>
      <c r="G80" s="71">
        <v>0</v>
      </c>
      <c r="H80" s="71">
        <v>0</v>
      </c>
      <c r="I80" s="71">
        <v>2</v>
      </c>
      <c r="J80" s="71">
        <v>2</v>
      </c>
      <c r="K80" s="71">
        <f t="shared" si="107"/>
        <v>1085</v>
      </c>
      <c r="L80" s="71">
        <v>0</v>
      </c>
      <c r="M80" s="71">
        <v>0</v>
      </c>
      <c r="N80" s="71">
        <v>583</v>
      </c>
      <c r="O80" s="71">
        <v>502</v>
      </c>
      <c r="P80" s="71">
        <f t="shared" si="108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09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0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1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2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3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4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5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16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17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18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19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0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1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2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3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4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5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26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27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28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29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0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1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2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3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4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5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36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37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38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39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0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1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2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3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4"/>
        <v>0</v>
      </c>
      <c r="GO80" s="71">
        <v>0</v>
      </c>
      <c r="GP80" s="71">
        <v>0</v>
      </c>
      <c r="GQ80" s="68">
        <v>0</v>
      </c>
      <c r="GR80" s="68">
        <v>0</v>
      </c>
      <c r="GS80" s="68">
        <f t="shared" si="145"/>
        <v>0</v>
      </c>
      <c r="GT80" s="68">
        <v>0</v>
      </c>
      <c r="GU80" s="68">
        <v>0</v>
      </c>
      <c r="GV80" s="68">
        <v>0</v>
      </c>
      <c r="GW80" s="68">
        <v>0</v>
      </c>
      <c r="GX80" s="68">
        <f t="shared" si="146"/>
        <v>0</v>
      </c>
      <c r="GY80" s="68">
        <v>0</v>
      </c>
      <c r="GZ80" s="68">
        <v>0</v>
      </c>
      <c r="HA80" s="68">
        <v>0</v>
      </c>
      <c r="HB80" s="68">
        <v>0</v>
      </c>
      <c r="HC80" s="68">
        <f t="shared" si="147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48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49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0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1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2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3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4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5"/>
        <v>0</v>
      </c>
      <c r="IR80" s="68">
        <v>0</v>
      </c>
      <c r="IS80" s="68">
        <v>0</v>
      </c>
      <c r="IT80" s="68">
        <v>0</v>
      </c>
      <c r="IU80" s="68">
        <v>0</v>
      </c>
      <c r="JS80" s="46"/>
      <c r="JT80" s="46"/>
      <c r="JU80" s="46"/>
      <c r="JV80" s="46"/>
      <c r="JW80" s="46"/>
      <c r="JX80" s="46"/>
      <c r="JY80" s="46"/>
      <c r="JZ80" s="46"/>
      <c r="KA80" s="46"/>
      <c r="KB80" s="46"/>
      <c r="KC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2"/>
      <c r="C81" s="20" t="s">
        <v>239</v>
      </c>
      <c r="D81" s="41">
        <f t="shared" si="104"/>
        <v>631</v>
      </c>
      <c r="E81" s="59">
        <f t="shared" si="105"/>
        <v>151024</v>
      </c>
      <c r="F81" s="71">
        <f t="shared" si="106"/>
        <v>631</v>
      </c>
      <c r="G81" s="71">
        <v>192</v>
      </c>
      <c r="H81" s="71">
        <v>207</v>
      </c>
      <c r="I81" s="71">
        <v>111</v>
      </c>
      <c r="J81" s="71">
        <v>121</v>
      </c>
      <c r="K81" s="71">
        <f t="shared" si="107"/>
        <v>151024</v>
      </c>
      <c r="L81" s="71">
        <v>45720</v>
      </c>
      <c r="M81" s="71">
        <v>52288</v>
      </c>
      <c r="N81" s="71">
        <v>28487</v>
      </c>
      <c r="O81" s="71">
        <v>24529</v>
      </c>
      <c r="P81" s="71">
        <f t="shared" si="108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09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0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1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2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3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4"/>
        <v>0</v>
      </c>
      <c r="AU81" s="71">
        <v>0</v>
      </c>
      <c r="AV81" s="71">
        <v>0</v>
      </c>
      <c r="AW81" s="71">
        <v>0</v>
      </c>
      <c r="AX81" s="71">
        <v>0</v>
      </c>
      <c r="AY81" s="71">
        <f t="shared" si="115"/>
        <v>0</v>
      </c>
      <c r="AZ81" s="71">
        <v>0</v>
      </c>
      <c r="BA81" s="71">
        <v>0</v>
      </c>
      <c r="BB81" s="71">
        <v>0</v>
      </c>
      <c r="BC81" s="71">
        <v>0</v>
      </c>
      <c r="BD81" s="71">
        <f t="shared" si="116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17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18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19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0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1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2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3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4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5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26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27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28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29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0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1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2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3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4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5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36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37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38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39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0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1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2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3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4"/>
        <v>0</v>
      </c>
      <c r="GO81" s="71">
        <v>0</v>
      </c>
      <c r="GP81" s="71">
        <v>0</v>
      </c>
      <c r="GQ81" s="68">
        <v>0</v>
      </c>
      <c r="GR81" s="68">
        <v>0</v>
      </c>
      <c r="GS81" s="68">
        <f t="shared" si="145"/>
        <v>0</v>
      </c>
      <c r="GT81" s="68">
        <v>0</v>
      </c>
      <c r="GU81" s="68">
        <v>0</v>
      </c>
      <c r="GV81" s="68">
        <v>0</v>
      </c>
      <c r="GW81" s="68">
        <v>0</v>
      </c>
      <c r="GX81" s="68">
        <f t="shared" si="146"/>
        <v>0</v>
      </c>
      <c r="GY81" s="68">
        <v>0</v>
      </c>
      <c r="GZ81" s="68">
        <v>0</v>
      </c>
      <c r="HA81" s="68">
        <v>0</v>
      </c>
      <c r="HB81" s="68">
        <v>0</v>
      </c>
      <c r="HC81" s="68">
        <f t="shared" si="147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48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49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0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1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2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3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4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5"/>
        <v>0</v>
      </c>
      <c r="IR81" s="68">
        <v>0</v>
      </c>
      <c r="IS81" s="68">
        <v>0</v>
      </c>
      <c r="IT81" s="68">
        <v>0</v>
      </c>
      <c r="IU81" s="68">
        <v>0</v>
      </c>
      <c r="JS81" s="46"/>
      <c r="JT81" s="46"/>
      <c r="JU81" s="46"/>
      <c r="JV81" s="46"/>
      <c r="JW81" s="46"/>
      <c r="JX81" s="46"/>
      <c r="JY81" s="46"/>
      <c r="JZ81" s="46"/>
      <c r="KA81" s="46"/>
      <c r="KB81" s="46"/>
      <c r="KC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2"/>
      <c r="C82" s="20" t="s">
        <v>240</v>
      </c>
      <c r="D82" s="41">
        <f t="shared" si="104"/>
        <v>8918</v>
      </c>
      <c r="E82" s="59">
        <f t="shared" si="105"/>
        <v>5626786</v>
      </c>
      <c r="F82" s="71">
        <f t="shared" si="106"/>
        <v>4656</v>
      </c>
      <c r="G82" s="71">
        <v>902</v>
      </c>
      <c r="H82" s="71">
        <v>972</v>
      </c>
      <c r="I82" s="71">
        <v>1329</v>
      </c>
      <c r="J82" s="71">
        <v>1453</v>
      </c>
      <c r="K82" s="71">
        <f t="shared" si="107"/>
        <v>1336157</v>
      </c>
      <c r="L82" s="71">
        <v>262708</v>
      </c>
      <c r="M82" s="71">
        <v>300446</v>
      </c>
      <c r="N82" s="71">
        <v>415351</v>
      </c>
      <c r="O82" s="71">
        <v>357652</v>
      </c>
      <c r="P82" s="71">
        <f t="shared" si="108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09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0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1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2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3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4"/>
        <v>0</v>
      </c>
      <c r="AU82" s="71">
        <v>0</v>
      </c>
      <c r="AV82" s="71">
        <v>0</v>
      </c>
      <c r="AW82" s="71">
        <v>0</v>
      </c>
      <c r="AX82" s="71">
        <v>0</v>
      </c>
      <c r="AY82" s="71">
        <f t="shared" si="115"/>
        <v>0</v>
      </c>
      <c r="AZ82" s="71">
        <v>0</v>
      </c>
      <c r="BA82" s="71">
        <v>0</v>
      </c>
      <c r="BB82" s="71">
        <v>0</v>
      </c>
      <c r="BC82" s="71">
        <v>0</v>
      </c>
      <c r="BD82" s="71">
        <f t="shared" si="116"/>
        <v>1</v>
      </c>
      <c r="BE82" s="71">
        <v>1</v>
      </c>
      <c r="BF82" s="71">
        <v>0</v>
      </c>
      <c r="BG82" s="71">
        <v>0</v>
      </c>
      <c r="BH82" s="71">
        <v>0</v>
      </c>
      <c r="BI82" s="71">
        <f t="shared" si="117"/>
        <v>569</v>
      </c>
      <c r="BJ82" s="71">
        <v>569</v>
      </c>
      <c r="BK82" s="71">
        <v>0</v>
      </c>
      <c r="BL82" s="71">
        <v>0</v>
      </c>
      <c r="BM82" s="71">
        <v>0</v>
      </c>
      <c r="BN82" s="71">
        <f t="shared" si="118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19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0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1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2"/>
        <v>1095</v>
      </c>
      <c r="CI82" s="71">
        <v>327</v>
      </c>
      <c r="CJ82" s="71">
        <v>418</v>
      </c>
      <c r="CK82" s="71">
        <v>200</v>
      </c>
      <c r="CL82" s="71">
        <v>150</v>
      </c>
      <c r="CM82" s="71">
        <f t="shared" si="123"/>
        <v>271145</v>
      </c>
      <c r="CN82" s="71">
        <v>69235</v>
      </c>
      <c r="CO82" s="71">
        <v>82369</v>
      </c>
      <c r="CP82" s="71">
        <v>77534</v>
      </c>
      <c r="CQ82" s="71">
        <v>42007</v>
      </c>
      <c r="CR82" s="71">
        <f t="shared" si="124"/>
        <v>88</v>
      </c>
      <c r="CS82" s="71">
        <v>44</v>
      </c>
      <c r="CT82" s="71">
        <v>44</v>
      </c>
      <c r="CU82" s="71">
        <v>0</v>
      </c>
      <c r="CV82" s="71">
        <v>0</v>
      </c>
      <c r="CW82" s="71">
        <f t="shared" si="125"/>
        <v>18276</v>
      </c>
      <c r="CX82" s="71">
        <v>9138</v>
      </c>
      <c r="CY82" s="71">
        <v>9138</v>
      </c>
      <c r="CZ82" s="71">
        <v>0</v>
      </c>
      <c r="DA82" s="71">
        <v>0</v>
      </c>
      <c r="DB82" s="71">
        <f t="shared" si="126"/>
        <v>3078</v>
      </c>
      <c r="DC82" s="71">
        <v>502</v>
      </c>
      <c r="DD82" s="71">
        <v>477</v>
      </c>
      <c r="DE82" s="71">
        <v>1049</v>
      </c>
      <c r="DF82" s="71">
        <v>1050</v>
      </c>
      <c r="DG82" s="71">
        <f t="shared" si="127"/>
        <v>4000639</v>
      </c>
      <c r="DH82" s="71">
        <v>878219</v>
      </c>
      <c r="DI82" s="71">
        <v>724716</v>
      </c>
      <c r="DJ82" s="71">
        <v>1577790</v>
      </c>
      <c r="DK82" s="71">
        <v>819914</v>
      </c>
      <c r="DL82" s="71">
        <f t="shared" si="128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29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0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1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2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3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4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5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36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37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38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39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0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1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2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3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4"/>
        <v>0</v>
      </c>
      <c r="GO82" s="71">
        <v>0</v>
      </c>
      <c r="GP82" s="71">
        <v>0</v>
      </c>
      <c r="GQ82" s="68">
        <v>0</v>
      </c>
      <c r="GR82" s="68">
        <v>0</v>
      </c>
      <c r="GS82" s="68">
        <f t="shared" si="145"/>
        <v>0</v>
      </c>
      <c r="GT82" s="68">
        <v>0</v>
      </c>
      <c r="GU82" s="68">
        <v>0</v>
      </c>
      <c r="GV82" s="68">
        <v>0</v>
      </c>
      <c r="GW82" s="68">
        <v>0</v>
      </c>
      <c r="GX82" s="68">
        <f t="shared" si="146"/>
        <v>0</v>
      </c>
      <c r="GY82" s="68">
        <v>0</v>
      </c>
      <c r="GZ82" s="68">
        <v>0</v>
      </c>
      <c r="HA82" s="68">
        <v>0</v>
      </c>
      <c r="HB82" s="68">
        <v>0</v>
      </c>
      <c r="HC82" s="68">
        <f t="shared" si="147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48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49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0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1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2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3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4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5"/>
        <v>0</v>
      </c>
      <c r="IR82" s="68">
        <v>0</v>
      </c>
      <c r="IS82" s="68">
        <v>0</v>
      </c>
      <c r="IT82" s="68">
        <v>0</v>
      </c>
      <c r="IU82" s="68">
        <v>0</v>
      </c>
      <c r="JS82" s="46"/>
      <c r="JT82" s="46"/>
      <c r="JU82" s="46"/>
      <c r="JV82" s="46"/>
      <c r="JW82" s="46"/>
      <c r="JX82" s="46"/>
      <c r="JY82" s="46"/>
      <c r="JZ82" s="46"/>
      <c r="KA82" s="46"/>
      <c r="KB82" s="46"/>
      <c r="KC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2"/>
      <c r="C83" s="20" t="s">
        <v>241</v>
      </c>
      <c r="D83" s="41">
        <f t="shared" si="104"/>
        <v>1536</v>
      </c>
      <c r="E83" s="59">
        <f t="shared" si="105"/>
        <v>313413</v>
      </c>
      <c r="F83" s="71">
        <f t="shared" si="106"/>
        <v>27</v>
      </c>
      <c r="G83" s="71">
        <v>13</v>
      </c>
      <c r="H83" s="71">
        <v>14</v>
      </c>
      <c r="I83" s="71">
        <v>0</v>
      </c>
      <c r="J83" s="71">
        <v>0</v>
      </c>
      <c r="K83" s="71">
        <f t="shared" si="107"/>
        <v>5584</v>
      </c>
      <c r="L83" s="71">
        <v>2605</v>
      </c>
      <c r="M83" s="71">
        <v>2979</v>
      </c>
      <c r="N83" s="71">
        <v>0</v>
      </c>
      <c r="O83" s="71">
        <v>0</v>
      </c>
      <c r="P83" s="71">
        <f t="shared" si="108"/>
        <v>1461</v>
      </c>
      <c r="Q83" s="71">
        <v>341</v>
      </c>
      <c r="R83" s="71">
        <v>583</v>
      </c>
      <c r="S83" s="71">
        <v>239</v>
      </c>
      <c r="T83" s="71">
        <v>298</v>
      </c>
      <c r="U83" s="71">
        <f t="shared" si="109"/>
        <v>264516</v>
      </c>
      <c r="V83" s="71">
        <v>62957</v>
      </c>
      <c r="W83" s="71">
        <v>109255</v>
      </c>
      <c r="X83" s="71">
        <v>53488</v>
      </c>
      <c r="Y83" s="71">
        <v>38816</v>
      </c>
      <c r="Z83" s="71">
        <f t="shared" si="110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1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2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3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4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5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16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17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18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19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0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1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2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3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4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5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26"/>
        <v>48</v>
      </c>
      <c r="DC83" s="71">
        <v>0</v>
      </c>
      <c r="DD83" s="71">
        <v>3</v>
      </c>
      <c r="DE83" s="71">
        <v>5</v>
      </c>
      <c r="DF83" s="71">
        <v>40</v>
      </c>
      <c r="DG83" s="71">
        <f t="shared" si="127"/>
        <v>43313</v>
      </c>
      <c r="DH83" s="71">
        <v>0</v>
      </c>
      <c r="DI83" s="71">
        <v>4558</v>
      </c>
      <c r="DJ83" s="71">
        <v>7520</v>
      </c>
      <c r="DK83" s="71">
        <v>31235</v>
      </c>
      <c r="DL83" s="71">
        <f t="shared" si="128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29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0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1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2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3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4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5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36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37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38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39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0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1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2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3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4"/>
        <v>0</v>
      </c>
      <c r="GO83" s="71">
        <v>0</v>
      </c>
      <c r="GP83" s="71">
        <v>0</v>
      </c>
      <c r="GQ83" s="68">
        <v>0</v>
      </c>
      <c r="GR83" s="68">
        <v>0</v>
      </c>
      <c r="GS83" s="68">
        <f t="shared" si="145"/>
        <v>0</v>
      </c>
      <c r="GT83" s="68">
        <v>0</v>
      </c>
      <c r="GU83" s="68">
        <v>0</v>
      </c>
      <c r="GV83" s="68">
        <v>0</v>
      </c>
      <c r="GW83" s="68">
        <v>0</v>
      </c>
      <c r="GX83" s="68">
        <f t="shared" si="146"/>
        <v>0</v>
      </c>
      <c r="GY83" s="68">
        <v>0</v>
      </c>
      <c r="GZ83" s="68">
        <v>0</v>
      </c>
      <c r="HA83" s="68">
        <v>0</v>
      </c>
      <c r="HB83" s="68">
        <v>0</v>
      </c>
      <c r="HC83" s="68">
        <f t="shared" si="147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48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49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0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1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2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3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4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5"/>
        <v>0</v>
      </c>
      <c r="IR83" s="68">
        <v>0</v>
      </c>
      <c r="IS83" s="68">
        <v>0</v>
      </c>
      <c r="IT83" s="68">
        <v>0</v>
      </c>
      <c r="IU83" s="68">
        <v>0</v>
      </c>
      <c r="JS83" s="46"/>
      <c r="JT83" s="46"/>
      <c r="JU83" s="46"/>
      <c r="JV83" s="46"/>
      <c r="JW83" s="46"/>
      <c r="JX83" s="46"/>
      <c r="JY83" s="46"/>
      <c r="JZ83" s="46"/>
      <c r="KA83" s="46"/>
      <c r="KB83" s="46"/>
      <c r="KC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2"/>
      <c r="C84" s="20" t="s">
        <v>242</v>
      </c>
      <c r="D84" s="41">
        <f t="shared" si="104"/>
        <v>71</v>
      </c>
      <c r="E84" s="59">
        <f t="shared" si="105"/>
        <v>10676</v>
      </c>
      <c r="F84" s="71">
        <f t="shared" si="106"/>
        <v>71</v>
      </c>
      <c r="G84" s="71">
        <v>16</v>
      </c>
      <c r="H84" s="71">
        <v>17</v>
      </c>
      <c r="I84" s="71">
        <v>18</v>
      </c>
      <c r="J84" s="71">
        <v>20</v>
      </c>
      <c r="K84" s="71">
        <f t="shared" si="107"/>
        <v>10676</v>
      </c>
      <c r="L84" s="71">
        <v>2401</v>
      </c>
      <c r="M84" s="71">
        <v>2746</v>
      </c>
      <c r="N84" s="71">
        <v>2971</v>
      </c>
      <c r="O84" s="71">
        <v>2558</v>
      </c>
      <c r="P84" s="71">
        <f t="shared" si="108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09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0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1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2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3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4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5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16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17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18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19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0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1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2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3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4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5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26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27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28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29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0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1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2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3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4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5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36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37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38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39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0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1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2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3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4"/>
        <v>0</v>
      </c>
      <c r="GO84" s="71">
        <v>0</v>
      </c>
      <c r="GP84" s="71">
        <v>0</v>
      </c>
      <c r="GQ84" s="68">
        <v>0</v>
      </c>
      <c r="GR84" s="68">
        <v>0</v>
      </c>
      <c r="GS84" s="68">
        <f t="shared" si="145"/>
        <v>0</v>
      </c>
      <c r="GT84" s="68">
        <v>0</v>
      </c>
      <c r="GU84" s="68">
        <v>0</v>
      </c>
      <c r="GV84" s="68">
        <v>0</v>
      </c>
      <c r="GW84" s="68">
        <v>0</v>
      </c>
      <c r="GX84" s="68">
        <f t="shared" si="146"/>
        <v>0</v>
      </c>
      <c r="GY84" s="68">
        <v>0</v>
      </c>
      <c r="GZ84" s="68">
        <v>0</v>
      </c>
      <c r="HA84" s="68">
        <v>0</v>
      </c>
      <c r="HB84" s="68">
        <v>0</v>
      </c>
      <c r="HC84" s="68">
        <f t="shared" si="147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48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49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0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1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2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3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4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5"/>
        <v>0</v>
      </c>
      <c r="IR84" s="68">
        <v>0</v>
      </c>
      <c r="IS84" s="68">
        <v>0</v>
      </c>
      <c r="IT84" s="68">
        <v>0</v>
      </c>
      <c r="IU84" s="68">
        <v>0</v>
      </c>
      <c r="JS84" s="46"/>
      <c r="JT84" s="46"/>
      <c r="JU84" s="46"/>
      <c r="JV84" s="46"/>
      <c r="JW84" s="46"/>
      <c r="JX84" s="46"/>
      <c r="JY84" s="46"/>
      <c r="JZ84" s="46"/>
      <c r="KA84" s="46"/>
      <c r="KB84" s="46"/>
      <c r="KC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2"/>
      <c r="C85" s="20" t="s">
        <v>243</v>
      </c>
      <c r="D85" s="41">
        <f t="shared" si="104"/>
        <v>1306</v>
      </c>
      <c r="E85" s="59">
        <f t="shared" si="105"/>
        <v>233592</v>
      </c>
      <c r="F85" s="71">
        <f t="shared" si="106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07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08"/>
        <v>1306</v>
      </c>
      <c r="Q85" s="71">
        <v>297</v>
      </c>
      <c r="R85" s="71">
        <v>339</v>
      </c>
      <c r="S85" s="71">
        <v>388</v>
      </c>
      <c r="T85" s="71">
        <v>282</v>
      </c>
      <c r="U85" s="71">
        <f t="shared" si="109"/>
        <v>127394</v>
      </c>
      <c r="V85" s="71">
        <v>28864</v>
      </c>
      <c r="W85" s="71">
        <v>33489</v>
      </c>
      <c r="X85" s="71">
        <v>45698</v>
      </c>
      <c r="Y85" s="71">
        <v>19343</v>
      </c>
      <c r="Z85" s="71">
        <f t="shared" si="110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1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2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3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4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5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16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17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18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19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0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1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2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3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4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5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26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27"/>
        <v>106198</v>
      </c>
      <c r="DH85" s="71">
        <v>0</v>
      </c>
      <c r="DI85" s="71">
        <v>0</v>
      </c>
      <c r="DJ85" s="71">
        <v>0</v>
      </c>
      <c r="DK85" s="71">
        <v>106198</v>
      </c>
      <c r="DL85" s="71">
        <f t="shared" si="128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29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0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1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2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3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4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5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36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37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38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39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0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1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2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3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4"/>
        <v>0</v>
      </c>
      <c r="GO85" s="71">
        <v>0</v>
      </c>
      <c r="GP85" s="71">
        <v>0</v>
      </c>
      <c r="GQ85" s="68">
        <v>0</v>
      </c>
      <c r="GR85" s="68">
        <v>0</v>
      </c>
      <c r="GS85" s="68">
        <f t="shared" si="145"/>
        <v>0</v>
      </c>
      <c r="GT85" s="68">
        <v>0</v>
      </c>
      <c r="GU85" s="68">
        <v>0</v>
      </c>
      <c r="GV85" s="68">
        <v>0</v>
      </c>
      <c r="GW85" s="68">
        <v>0</v>
      </c>
      <c r="GX85" s="68">
        <f t="shared" si="146"/>
        <v>0</v>
      </c>
      <c r="GY85" s="68">
        <v>0</v>
      </c>
      <c r="GZ85" s="68">
        <v>0</v>
      </c>
      <c r="HA85" s="68">
        <v>0</v>
      </c>
      <c r="HB85" s="68">
        <v>0</v>
      </c>
      <c r="HC85" s="68">
        <f t="shared" si="147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48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49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0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1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2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3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4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5"/>
        <v>0</v>
      </c>
      <c r="IR85" s="68">
        <v>0</v>
      </c>
      <c r="IS85" s="68">
        <v>0</v>
      </c>
      <c r="IT85" s="68">
        <v>0</v>
      </c>
      <c r="IU85" s="68">
        <v>0</v>
      </c>
      <c r="JS85" s="46"/>
      <c r="JT85" s="46"/>
      <c r="JU85" s="46"/>
      <c r="JV85" s="46"/>
      <c r="JW85" s="46"/>
      <c r="JX85" s="46"/>
      <c r="JY85" s="46"/>
      <c r="JZ85" s="46"/>
      <c r="KA85" s="46"/>
      <c r="KB85" s="46"/>
      <c r="KC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2"/>
      <c r="C86" s="20" t="s">
        <v>244</v>
      </c>
      <c r="D86" s="41">
        <f t="shared" si="104"/>
        <v>1046</v>
      </c>
      <c r="E86" s="59">
        <f t="shared" si="105"/>
        <v>575147</v>
      </c>
      <c r="F86" s="71">
        <f t="shared" si="106"/>
        <v>33</v>
      </c>
      <c r="G86" s="71">
        <v>13</v>
      </c>
      <c r="H86" s="71">
        <v>14</v>
      </c>
      <c r="I86" s="71">
        <v>3</v>
      </c>
      <c r="J86" s="71">
        <v>3</v>
      </c>
      <c r="K86" s="71">
        <f t="shared" si="107"/>
        <v>10454</v>
      </c>
      <c r="L86" s="71">
        <v>3965</v>
      </c>
      <c r="M86" s="71">
        <v>4535</v>
      </c>
      <c r="N86" s="71">
        <v>1050</v>
      </c>
      <c r="O86" s="71">
        <v>904</v>
      </c>
      <c r="P86" s="71">
        <f t="shared" si="108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09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0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1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2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3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4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5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16"/>
        <v>2</v>
      </c>
      <c r="BE86" s="71">
        <v>2</v>
      </c>
      <c r="BF86" s="71">
        <v>0</v>
      </c>
      <c r="BG86" s="71">
        <v>0</v>
      </c>
      <c r="BH86" s="71">
        <v>0</v>
      </c>
      <c r="BI86" s="71">
        <f t="shared" si="117"/>
        <v>1138</v>
      </c>
      <c r="BJ86" s="71">
        <v>1138</v>
      </c>
      <c r="BK86" s="71">
        <v>0</v>
      </c>
      <c r="BL86" s="71">
        <v>0</v>
      </c>
      <c r="BM86" s="71">
        <v>0</v>
      </c>
      <c r="BN86" s="71">
        <f t="shared" si="118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19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0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1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2"/>
        <v>698</v>
      </c>
      <c r="CI86" s="71">
        <v>203</v>
      </c>
      <c r="CJ86" s="71">
        <v>195</v>
      </c>
      <c r="CK86" s="71">
        <v>200</v>
      </c>
      <c r="CL86" s="71">
        <v>100</v>
      </c>
      <c r="CM86" s="71">
        <f t="shared" si="123"/>
        <v>296676</v>
      </c>
      <c r="CN86" s="71">
        <v>81058</v>
      </c>
      <c r="CO86" s="71">
        <v>80973</v>
      </c>
      <c r="CP86" s="71">
        <v>90973</v>
      </c>
      <c r="CQ86" s="71">
        <v>43672</v>
      </c>
      <c r="CR86" s="71">
        <f t="shared" si="124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5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26"/>
        <v>313</v>
      </c>
      <c r="DC86" s="71">
        <v>0</v>
      </c>
      <c r="DD86" s="71">
        <v>43</v>
      </c>
      <c r="DE86" s="71">
        <v>134</v>
      </c>
      <c r="DF86" s="71">
        <v>136</v>
      </c>
      <c r="DG86" s="71">
        <f t="shared" si="127"/>
        <v>266879</v>
      </c>
      <c r="DH86" s="71">
        <v>0</v>
      </c>
      <c r="DI86" s="71">
        <v>65331</v>
      </c>
      <c r="DJ86" s="71">
        <v>201548</v>
      </c>
      <c r="DK86" s="71">
        <v>0</v>
      </c>
      <c r="DL86" s="71">
        <f t="shared" si="128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29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0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1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2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3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4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5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36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37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38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39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0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1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2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3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4"/>
        <v>0</v>
      </c>
      <c r="GO86" s="71">
        <v>0</v>
      </c>
      <c r="GP86" s="71">
        <v>0</v>
      </c>
      <c r="GQ86" s="68">
        <v>0</v>
      </c>
      <c r="GR86" s="68">
        <v>0</v>
      </c>
      <c r="GS86" s="68">
        <f t="shared" si="145"/>
        <v>0</v>
      </c>
      <c r="GT86" s="68">
        <v>0</v>
      </c>
      <c r="GU86" s="68">
        <v>0</v>
      </c>
      <c r="GV86" s="68">
        <v>0</v>
      </c>
      <c r="GW86" s="68">
        <v>0</v>
      </c>
      <c r="GX86" s="68">
        <f t="shared" si="146"/>
        <v>0</v>
      </c>
      <c r="GY86" s="68">
        <v>0</v>
      </c>
      <c r="GZ86" s="68">
        <v>0</v>
      </c>
      <c r="HA86" s="68">
        <v>0</v>
      </c>
      <c r="HB86" s="68">
        <v>0</v>
      </c>
      <c r="HC86" s="68">
        <f t="shared" si="147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48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49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0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1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2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3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4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5"/>
        <v>0</v>
      </c>
      <c r="IR86" s="68">
        <v>0</v>
      </c>
      <c r="IS86" s="68">
        <v>0</v>
      </c>
      <c r="IT86" s="68">
        <v>0</v>
      </c>
      <c r="IU86" s="68">
        <v>0</v>
      </c>
      <c r="JS86" s="46"/>
      <c r="JT86" s="46"/>
      <c r="JU86" s="46"/>
      <c r="JV86" s="46"/>
      <c r="JW86" s="46"/>
      <c r="JX86" s="46"/>
      <c r="JY86" s="46"/>
      <c r="JZ86" s="46"/>
      <c r="KA86" s="46"/>
      <c r="KB86" s="46"/>
      <c r="KC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3"/>
      <c r="C87" s="20" t="s">
        <v>245</v>
      </c>
      <c r="D87" s="41">
        <f t="shared" si="104"/>
        <v>144</v>
      </c>
      <c r="E87" s="49">
        <f t="shared" si="105"/>
        <v>78669</v>
      </c>
      <c r="F87" s="71">
        <f t="shared" si="106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07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08"/>
        <v>144</v>
      </c>
      <c r="Q87" s="71">
        <v>0</v>
      </c>
      <c r="R87" s="71">
        <v>39</v>
      </c>
      <c r="S87" s="71">
        <v>89</v>
      </c>
      <c r="T87" s="71">
        <v>16</v>
      </c>
      <c r="U87" s="71">
        <f t="shared" si="109"/>
        <v>78669</v>
      </c>
      <c r="V87" s="71">
        <v>0</v>
      </c>
      <c r="W87" s="71">
        <v>19683</v>
      </c>
      <c r="X87" s="71">
        <v>53375</v>
      </c>
      <c r="Y87" s="71">
        <v>5611</v>
      </c>
      <c r="Z87" s="71">
        <f t="shared" si="110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1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2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3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4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5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16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17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18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19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0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1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2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3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4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5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26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27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28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29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0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1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2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3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4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5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36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37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38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39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0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1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2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3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4"/>
        <v>0</v>
      </c>
      <c r="GO87" s="71">
        <v>0</v>
      </c>
      <c r="GP87" s="71">
        <v>0</v>
      </c>
      <c r="GQ87" s="68">
        <v>0</v>
      </c>
      <c r="GR87" s="68">
        <v>0</v>
      </c>
      <c r="GS87" s="68">
        <f t="shared" si="145"/>
        <v>0</v>
      </c>
      <c r="GT87" s="68">
        <v>0</v>
      </c>
      <c r="GU87" s="68">
        <v>0</v>
      </c>
      <c r="GV87" s="68">
        <v>0</v>
      </c>
      <c r="GW87" s="68">
        <v>0</v>
      </c>
      <c r="GX87" s="68">
        <f t="shared" si="146"/>
        <v>0</v>
      </c>
      <c r="GY87" s="68">
        <v>0</v>
      </c>
      <c r="GZ87" s="68">
        <v>0</v>
      </c>
      <c r="HA87" s="68">
        <v>0</v>
      </c>
      <c r="HB87" s="68">
        <v>0</v>
      </c>
      <c r="HC87" s="68">
        <f t="shared" si="147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48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49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0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1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2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3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4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5"/>
        <v>0</v>
      </c>
      <c r="IR87" s="68">
        <v>0</v>
      </c>
      <c r="IS87" s="68">
        <v>0</v>
      </c>
      <c r="IT87" s="68">
        <v>0</v>
      </c>
      <c r="IU87" s="68">
        <v>0</v>
      </c>
      <c r="JS87" s="46"/>
      <c r="JT87" s="46"/>
      <c r="JU87" s="46"/>
      <c r="JV87" s="46"/>
      <c r="JW87" s="46"/>
      <c r="JX87" s="46"/>
      <c r="JY87" s="46"/>
      <c r="JZ87" s="46"/>
      <c r="KA87" s="46"/>
      <c r="KB87" s="46"/>
      <c r="KC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6" t="s">
        <v>246</v>
      </c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  <c r="AA88" s="75"/>
      <c r="AB88" s="75"/>
      <c r="AC88" s="75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5"/>
      <c r="AP88" s="75"/>
      <c r="AQ88" s="75"/>
      <c r="AR88" s="75"/>
      <c r="AS88" s="75"/>
      <c r="AT88" s="75"/>
      <c r="AU88" s="75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75"/>
      <c r="BG88" s="75"/>
      <c r="BH88" s="75"/>
      <c r="BI88" s="75"/>
      <c r="BJ88" s="75"/>
      <c r="BK88" s="75"/>
      <c r="BL88" s="75"/>
      <c r="BM88" s="75"/>
      <c r="BN88" s="75"/>
      <c r="BO88" s="75"/>
      <c r="BP88" s="75"/>
      <c r="BQ88" s="75"/>
      <c r="BR88" s="75"/>
      <c r="BS88" s="75"/>
      <c r="BT88" s="75"/>
      <c r="BU88" s="75"/>
      <c r="BV88" s="75"/>
      <c r="BW88" s="75"/>
      <c r="BX88" s="75"/>
      <c r="BY88" s="75"/>
      <c r="BZ88" s="75"/>
      <c r="CA88" s="75"/>
      <c r="CB88" s="75"/>
      <c r="CC88" s="75"/>
      <c r="CD88" s="75"/>
      <c r="CE88" s="75"/>
      <c r="CF88" s="75"/>
      <c r="CG88" s="75"/>
      <c r="CH88" s="75"/>
      <c r="CI88" s="75"/>
      <c r="CJ88" s="75"/>
      <c r="CK88" s="75"/>
      <c r="CL88" s="75"/>
      <c r="CM88" s="75"/>
      <c r="CN88" s="75"/>
      <c r="CO88" s="75"/>
      <c r="CP88" s="75"/>
      <c r="CQ88" s="75"/>
      <c r="CR88" s="75"/>
      <c r="CS88" s="75"/>
      <c r="CT88" s="75"/>
      <c r="CU88" s="75"/>
      <c r="CV88" s="75"/>
      <c r="CW88" s="75"/>
      <c r="CX88" s="75"/>
      <c r="CY88" s="75"/>
      <c r="CZ88" s="75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75"/>
      <c r="DO88" s="75"/>
      <c r="DP88" s="75"/>
      <c r="DQ88" s="75"/>
      <c r="DR88" s="75"/>
      <c r="DS88" s="75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75"/>
      <c r="EH88" s="75"/>
      <c r="EI88" s="75"/>
      <c r="EJ88" s="75"/>
      <c r="EK88" s="75"/>
      <c r="EL88" s="75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5"/>
      <c r="FA88" s="75"/>
      <c r="FB88" s="75"/>
      <c r="FC88" s="75"/>
      <c r="FD88" s="75"/>
      <c r="FE88" s="75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75"/>
      <c r="FT88" s="75"/>
      <c r="FU88" s="75"/>
      <c r="FV88" s="75"/>
      <c r="FW88" s="75"/>
      <c r="FX88" s="75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75"/>
      <c r="GM88" s="76"/>
      <c r="GN88" s="46"/>
      <c r="GO88" s="46"/>
      <c r="GP88" s="46"/>
      <c r="JS88" s="46"/>
      <c r="JT88" s="46"/>
      <c r="JU88" s="46"/>
      <c r="JV88" s="46"/>
      <c r="JW88" s="46"/>
      <c r="JX88" s="46"/>
      <c r="JY88" s="46"/>
      <c r="JZ88" s="46"/>
      <c r="KA88" s="46"/>
      <c r="KB88" s="46"/>
      <c r="KC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4" t="s">
        <v>247</v>
      </c>
      <c r="C89" s="20" t="s">
        <v>248</v>
      </c>
      <c r="D89" s="41">
        <f t="shared" ref="D89:D108" si="156">F89+P89+Z89+AJ89+AT89+BD89+BN89+BX89+CH89+CR89+DB89+DL89+DV89+EF89+EP89+EZ89+FJ89+FT89+GD89+GN89+GX89+HH89+HR89+IB89+IL89+IV89+JF89+JP89+JZ89+KJ89+KT89+LD89+LN89</f>
        <v>135</v>
      </c>
      <c r="E89" s="48">
        <f t="shared" ref="E89:E108" si="157">K89+U89+AE89+AO89+AY89+BI89+BS89+CC89+CM89+CW89+DG89+DQ89+EA89+EK89+EU89+FE89+FO89+FY89+GI89+GS89+HC89+HM89+HW89+IG89+IQ89+JA89+JK89+JU89+KE89+KO89</f>
        <v>114970</v>
      </c>
      <c r="F89" s="71">
        <f t="shared" ref="F89:F108" si="158">SUM(G89:J89)</f>
        <v>0</v>
      </c>
      <c r="G89" s="71">
        <v>0</v>
      </c>
      <c r="H89" s="71">
        <v>0</v>
      </c>
      <c r="I89" s="71">
        <v>0</v>
      </c>
      <c r="J89" s="71">
        <v>0</v>
      </c>
      <c r="K89" s="71">
        <f t="shared" ref="K89:K108" si="159">SUM(L89:O89)</f>
        <v>0</v>
      </c>
      <c r="L89" s="71">
        <v>0</v>
      </c>
      <c r="M89" s="71">
        <v>0</v>
      </c>
      <c r="N89" s="71">
        <v>0</v>
      </c>
      <c r="O89" s="71">
        <v>0</v>
      </c>
      <c r="P89" s="71">
        <f t="shared" ref="P89:P108" si="160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1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2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3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64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65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66">SUM(AU89:AX89)</f>
        <v>8</v>
      </c>
      <c r="AU89" s="71">
        <v>2</v>
      </c>
      <c r="AV89" s="71">
        <v>2</v>
      </c>
      <c r="AW89" s="71">
        <v>2</v>
      </c>
      <c r="AX89" s="71">
        <v>2</v>
      </c>
      <c r="AY89" s="71">
        <f t="shared" ref="AY89:AY108" si="167">SUM(AZ89:BC89)</f>
        <v>4475</v>
      </c>
      <c r="AZ89" s="71">
        <v>976</v>
      </c>
      <c r="BA89" s="71">
        <v>1500</v>
      </c>
      <c r="BB89" s="71">
        <v>1454</v>
      </c>
      <c r="BC89" s="71">
        <v>545</v>
      </c>
      <c r="BD89" s="71">
        <f t="shared" ref="BD89:BD108" si="168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69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0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1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2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3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74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75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76">SUM(CS89:CV89)</f>
        <v>0</v>
      </c>
      <c r="CS89" s="71">
        <v>0</v>
      </c>
      <c r="CT89" s="71">
        <v>0</v>
      </c>
      <c r="CU89" s="71">
        <v>0</v>
      </c>
      <c r="CV89" s="71">
        <v>0</v>
      </c>
      <c r="CW89" s="71">
        <f t="shared" ref="CW89:CW108" si="177">SUM(CX89:DA89)</f>
        <v>0</v>
      </c>
      <c r="CX89" s="71">
        <v>0</v>
      </c>
      <c r="CY89" s="71">
        <v>0</v>
      </c>
      <c r="CZ89" s="71">
        <v>0</v>
      </c>
      <c r="DA89" s="71">
        <v>0</v>
      </c>
      <c r="DB89" s="71">
        <f t="shared" ref="DB89:DB108" si="178">SUM(DC89:DF89)</f>
        <v>124</v>
      </c>
      <c r="DC89" s="71">
        <v>4</v>
      </c>
      <c r="DD89" s="71">
        <v>8</v>
      </c>
      <c r="DE89" s="71">
        <v>0</v>
      </c>
      <c r="DF89" s="71">
        <v>112</v>
      </c>
      <c r="DG89" s="71">
        <f t="shared" ref="DG89:DG108" si="179">SUM(DH89:DK89)</f>
        <v>106610</v>
      </c>
      <c r="DH89" s="71">
        <v>6998</v>
      </c>
      <c r="DI89" s="71">
        <v>12155</v>
      </c>
      <c r="DJ89" s="71">
        <v>0</v>
      </c>
      <c r="DK89" s="71">
        <v>87457</v>
      </c>
      <c r="DL89" s="71">
        <f t="shared" ref="DL89:DL108" si="180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1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2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3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84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85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86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87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88">SUM(FA89:FD89)</f>
        <v>3</v>
      </c>
      <c r="FA89" s="71">
        <v>0</v>
      </c>
      <c r="FB89" s="71">
        <v>0</v>
      </c>
      <c r="FC89" s="71">
        <v>1</v>
      </c>
      <c r="FD89" s="71">
        <v>2</v>
      </c>
      <c r="FE89" s="71">
        <f t="shared" ref="FE89:FE108" si="189">SUM(FF89:FI89)</f>
        <v>3885</v>
      </c>
      <c r="FF89" s="71">
        <v>0</v>
      </c>
      <c r="FG89" s="71">
        <v>0</v>
      </c>
      <c r="FH89" s="71">
        <v>1295</v>
      </c>
      <c r="FI89" s="71">
        <v>2590</v>
      </c>
      <c r="FJ89" s="71">
        <f t="shared" ref="FJ89:FJ108" si="190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1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2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3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194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195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196">SUM(GO89:GR89)</f>
        <v>0</v>
      </c>
      <c r="GO89" s="71">
        <v>0</v>
      </c>
      <c r="GP89" s="71">
        <v>0</v>
      </c>
      <c r="GQ89" s="68">
        <v>0</v>
      </c>
      <c r="GR89" s="68">
        <v>0</v>
      </c>
      <c r="GS89" s="68">
        <f t="shared" ref="GS89:GS108" si="197">SUM(GT89:GW89)</f>
        <v>0</v>
      </c>
      <c r="GT89" s="68">
        <v>0</v>
      </c>
      <c r="GU89" s="68">
        <v>0</v>
      </c>
      <c r="GV89" s="68">
        <v>0</v>
      </c>
      <c r="GW89" s="68">
        <v>0</v>
      </c>
      <c r="GX89" s="68">
        <f t="shared" ref="GX89:GX108" si="198">SUM(GY89:HB89)</f>
        <v>0</v>
      </c>
      <c r="GY89" s="68">
        <v>0</v>
      </c>
      <c r="GZ89" s="68">
        <v>0</v>
      </c>
      <c r="HA89" s="68">
        <v>0</v>
      </c>
      <c r="HB89" s="68">
        <v>0</v>
      </c>
      <c r="HC89" s="68">
        <f t="shared" ref="HC89:HC108" si="199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0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1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2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3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04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05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06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07">SUM(IR89:IU89)</f>
        <v>0</v>
      </c>
      <c r="IR89" s="68">
        <v>0</v>
      </c>
      <c r="IS89" s="68">
        <v>0</v>
      </c>
      <c r="IT89" s="68">
        <v>0</v>
      </c>
      <c r="IU89" s="68">
        <v>0</v>
      </c>
      <c r="JS89" s="46"/>
      <c r="JT89" s="46"/>
      <c r="JU89" s="46"/>
      <c r="JV89" s="46"/>
      <c r="JW89" s="46"/>
      <c r="JX89" s="46"/>
      <c r="JY89" s="46"/>
      <c r="JZ89" s="46"/>
      <c r="KA89" s="46"/>
      <c r="KB89" s="46"/>
      <c r="KC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2"/>
      <c r="C90" s="20" t="s">
        <v>249</v>
      </c>
      <c r="D90" s="41">
        <f t="shared" si="156"/>
        <v>0</v>
      </c>
      <c r="E90" s="59">
        <f t="shared" si="157"/>
        <v>0</v>
      </c>
      <c r="F90" s="71">
        <f t="shared" si="158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59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0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1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2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3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64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65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66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67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68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69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0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1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2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3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74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75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76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77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78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79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0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1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2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3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84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85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86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87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88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89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0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1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2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3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194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195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196"/>
        <v>0</v>
      </c>
      <c r="GO90" s="71">
        <v>0</v>
      </c>
      <c r="GP90" s="71">
        <v>0</v>
      </c>
      <c r="GQ90" s="68">
        <v>0</v>
      </c>
      <c r="GR90" s="68">
        <v>0</v>
      </c>
      <c r="GS90" s="68">
        <f t="shared" si="197"/>
        <v>0</v>
      </c>
      <c r="GT90" s="68">
        <v>0</v>
      </c>
      <c r="GU90" s="68">
        <v>0</v>
      </c>
      <c r="GV90" s="68">
        <v>0</v>
      </c>
      <c r="GW90" s="68">
        <v>0</v>
      </c>
      <c r="GX90" s="68">
        <f t="shared" si="198"/>
        <v>0</v>
      </c>
      <c r="GY90" s="68">
        <v>0</v>
      </c>
      <c r="GZ90" s="68">
        <v>0</v>
      </c>
      <c r="HA90" s="68">
        <v>0</v>
      </c>
      <c r="HB90" s="68">
        <v>0</v>
      </c>
      <c r="HC90" s="68">
        <f t="shared" si="199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0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1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2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3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04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05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06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07"/>
        <v>0</v>
      </c>
      <c r="IR90" s="68">
        <v>0</v>
      </c>
      <c r="IS90" s="68">
        <v>0</v>
      </c>
      <c r="IT90" s="68">
        <v>0</v>
      </c>
      <c r="IU90" s="68">
        <v>0</v>
      </c>
      <c r="JS90" s="46"/>
      <c r="JT90" s="46"/>
      <c r="JU90" s="46"/>
      <c r="JV90" s="46"/>
      <c r="JW90" s="46"/>
      <c r="JX90" s="46"/>
      <c r="JY90" s="46"/>
      <c r="JZ90" s="46"/>
      <c r="KA90" s="46"/>
      <c r="KB90" s="46"/>
      <c r="KC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2"/>
      <c r="C91" s="20" t="s">
        <v>171</v>
      </c>
      <c r="D91" s="41">
        <f t="shared" si="156"/>
        <v>3372</v>
      </c>
      <c r="E91" s="59">
        <f t="shared" si="157"/>
        <v>4118295</v>
      </c>
      <c r="F91" s="71">
        <f t="shared" si="158"/>
        <v>3372</v>
      </c>
      <c r="G91" s="71">
        <v>93</v>
      </c>
      <c r="H91" s="71">
        <v>100</v>
      </c>
      <c r="I91" s="71">
        <v>1519</v>
      </c>
      <c r="J91" s="71">
        <v>1660</v>
      </c>
      <c r="K91" s="71">
        <f t="shared" si="159"/>
        <v>4118295</v>
      </c>
      <c r="L91" s="71">
        <v>88258</v>
      </c>
      <c r="M91" s="71">
        <v>100936</v>
      </c>
      <c r="N91" s="71">
        <v>2111190</v>
      </c>
      <c r="O91" s="71">
        <v>1817911</v>
      </c>
      <c r="P91" s="71">
        <f t="shared" si="160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1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2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3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64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65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66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67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68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69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0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1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2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3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74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75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76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77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78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79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0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1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2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3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84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85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86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87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88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89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0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1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2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3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194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195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196"/>
        <v>0</v>
      </c>
      <c r="GO91" s="71">
        <v>0</v>
      </c>
      <c r="GP91" s="71">
        <v>0</v>
      </c>
      <c r="GQ91" s="68">
        <v>0</v>
      </c>
      <c r="GR91" s="68">
        <v>0</v>
      </c>
      <c r="GS91" s="68">
        <f t="shared" si="197"/>
        <v>0</v>
      </c>
      <c r="GT91" s="68">
        <v>0</v>
      </c>
      <c r="GU91" s="68">
        <v>0</v>
      </c>
      <c r="GV91" s="68">
        <v>0</v>
      </c>
      <c r="GW91" s="68">
        <v>0</v>
      </c>
      <c r="GX91" s="68">
        <f t="shared" si="198"/>
        <v>0</v>
      </c>
      <c r="GY91" s="68">
        <v>0</v>
      </c>
      <c r="GZ91" s="68">
        <v>0</v>
      </c>
      <c r="HA91" s="68">
        <v>0</v>
      </c>
      <c r="HB91" s="68">
        <v>0</v>
      </c>
      <c r="HC91" s="68">
        <f t="shared" si="199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0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1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2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3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04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05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06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07"/>
        <v>0</v>
      </c>
      <c r="IR91" s="68">
        <v>0</v>
      </c>
      <c r="IS91" s="68">
        <v>0</v>
      </c>
      <c r="IT91" s="68">
        <v>0</v>
      </c>
      <c r="IU91" s="68">
        <v>0</v>
      </c>
      <c r="JS91" s="46"/>
      <c r="JT91" s="46"/>
      <c r="JU91" s="46"/>
      <c r="JV91" s="46"/>
      <c r="JW91" s="46"/>
      <c r="JX91" s="46"/>
      <c r="JY91" s="46"/>
      <c r="JZ91" s="46"/>
      <c r="KA91" s="46"/>
      <c r="KB91" s="46"/>
      <c r="KC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2"/>
      <c r="C92" s="20" t="s">
        <v>172</v>
      </c>
      <c r="D92" s="41">
        <f t="shared" si="156"/>
        <v>28</v>
      </c>
      <c r="E92" s="59">
        <f t="shared" si="157"/>
        <v>15662</v>
      </c>
      <c r="F92" s="71">
        <f t="shared" si="158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59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0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1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2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3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64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65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66"/>
        <v>28</v>
      </c>
      <c r="AU92" s="71">
        <v>7</v>
      </c>
      <c r="AV92" s="71">
        <v>7</v>
      </c>
      <c r="AW92" s="71">
        <v>7</v>
      </c>
      <c r="AX92" s="71">
        <v>7</v>
      </c>
      <c r="AY92" s="71">
        <f t="shared" si="167"/>
        <v>15662</v>
      </c>
      <c r="AZ92" s="71">
        <v>3417</v>
      </c>
      <c r="BA92" s="71">
        <v>5251</v>
      </c>
      <c r="BB92" s="71">
        <v>5088</v>
      </c>
      <c r="BC92" s="71">
        <v>1906</v>
      </c>
      <c r="BD92" s="71">
        <f t="shared" si="168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69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0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1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2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3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74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75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76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77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78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79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0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1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2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3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84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85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86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87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88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89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0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1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2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3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194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195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196"/>
        <v>0</v>
      </c>
      <c r="GO92" s="71">
        <v>0</v>
      </c>
      <c r="GP92" s="71">
        <v>0</v>
      </c>
      <c r="GQ92" s="68">
        <v>0</v>
      </c>
      <c r="GR92" s="68">
        <v>0</v>
      </c>
      <c r="GS92" s="68">
        <f t="shared" si="197"/>
        <v>0</v>
      </c>
      <c r="GT92" s="68">
        <v>0</v>
      </c>
      <c r="GU92" s="68">
        <v>0</v>
      </c>
      <c r="GV92" s="68">
        <v>0</v>
      </c>
      <c r="GW92" s="68">
        <v>0</v>
      </c>
      <c r="GX92" s="68">
        <f t="shared" si="198"/>
        <v>0</v>
      </c>
      <c r="GY92" s="68">
        <v>0</v>
      </c>
      <c r="GZ92" s="68">
        <v>0</v>
      </c>
      <c r="HA92" s="68">
        <v>0</v>
      </c>
      <c r="HB92" s="68">
        <v>0</v>
      </c>
      <c r="HC92" s="68">
        <f t="shared" si="199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0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1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2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3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04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05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06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07"/>
        <v>0</v>
      </c>
      <c r="IR92" s="68">
        <v>0</v>
      </c>
      <c r="IS92" s="68">
        <v>0</v>
      </c>
      <c r="IT92" s="68">
        <v>0</v>
      </c>
      <c r="IU92" s="68">
        <v>0</v>
      </c>
      <c r="JS92" s="46"/>
      <c r="JT92" s="46"/>
      <c r="JU92" s="46"/>
      <c r="JV92" s="46"/>
      <c r="JW92" s="46"/>
      <c r="JX92" s="46"/>
      <c r="JY92" s="46"/>
      <c r="JZ92" s="46"/>
      <c r="KA92" s="46"/>
      <c r="KB92" s="46"/>
      <c r="KC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2"/>
      <c r="C93" s="20" t="s">
        <v>250</v>
      </c>
      <c r="D93" s="41">
        <f t="shared" si="156"/>
        <v>0</v>
      </c>
      <c r="E93" s="59">
        <f t="shared" si="157"/>
        <v>0</v>
      </c>
      <c r="F93" s="71">
        <f t="shared" si="158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59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0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1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2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3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64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65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66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67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68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69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0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1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2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3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74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75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76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77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78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79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0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1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2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3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84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85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86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87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88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89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0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1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2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3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194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195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196"/>
        <v>0</v>
      </c>
      <c r="GO93" s="71">
        <v>0</v>
      </c>
      <c r="GP93" s="71">
        <v>0</v>
      </c>
      <c r="GQ93" s="68">
        <v>0</v>
      </c>
      <c r="GR93" s="68">
        <v>0</v>
      </c>
      <c r="GS93" s="68">
        <f t="shared" si="197"/>
        <v>0</v>
      </c>
      <c r="GT93" s="68">
        <v>0</v>
      </c>
      <c r="GU93" s="68">
        <v>0</v>
      </c>
      <c r="GV93" s="68">
        <v>0</v>
      </c>
      <c r="GW93" s="68">
        <v>0</v>
      </c>
      <c r="GX93" s="68">
        <f t="shared" si="198"/>
        <v>0</v>
      </c>
      <c r="GY93" s="68">
        <v>0</v>
      </c>
      <c r="GZ93" s="68">
        <v>0</v>
      </c>
      <c r="HA93" s="68">
        <v>0</v>
      </c>
      <c r="HB93" s="68">
        <v>0</v>
      </c>
      <c r="HC93" s="68">
        <f t="shared" si="199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0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1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2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3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04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05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06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07"/>
        <v>0</v>
      </c>
      <c r="IR93" s="68">
        <v>0</v>
      </c>
      <c r="IS93" s="68">
        <v>0</v>
      </c>
      <c r="IT93" s="68">
        <v>0</v>
      </c>
      <c r="IU93" s="68">
        <v>0</v>
      </c>
      <c r="JS93" s="46"/>
      <c r="JT93" s="46"/>
      <c r="JU93" s="46"/>
      <c r="JV93" s="46"/>
      <c r="JW93" s="46"/>
      <c r="JX93" s="46"/>
      <c r="JY93" s="46"/>
      <c r="JZ93" s="46"/>
      <c r="KA93" s="46"/>
      <c r="KB93" s="46"/>
      <c r="KC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2"/>
      <c r="C94" s="20" t="s">
        <v>251</v>
      </c>
      <c r="D94" s="41">
        <f t="shared" si="156"/>
        <v>208</v>
      </c>
      <c r="E94" s="59">
        <f t="shared" si="157"/>
        <v>318114</v>
      </c>
      <c r="F94" s="71">
        <f t="shared" si="158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59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0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1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2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3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64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65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66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67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68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69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0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1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2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3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74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75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76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77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78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79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0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1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2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3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84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85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86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87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88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89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0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1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2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3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194"/>
        <v>196</v>
      </c>
      <c r="GE94" s="71">
        <v>79</v>
      </c>
      <c r="GF94" s="71">
        <v>65</v>
      </c>
      <c r="GG94" s="71">
        <v>40</v>
      </c>
      <c r="GH94" s="71">
        <v>12</v>
      </c>
      <c r="GI94" s="71">
        <f t="shared" si="195"/>
        <v>303813</v>
      </c>
      <c r="GJ94" s="71">
        <v>94385</v>
      </c>
      <c r="GK94" s="71">
        <v>77458</v>
      </c>
      <c r="GL94" s="71">
        <v>47670</v>
      </c>
      <c r="GM94" s="71">
        <v>84300</v>
      </c>
      <c r="GN94" s="71">
        <f t="shared" si="196"/>
        <v>0</v>
      </c>
      <c r="GO94" s="71">
        <v>0</v>
      </c>
      <c r="GP94" s="71">
        <v>0</v>
      </c>
      <c r="GQ94" s="68">
        <v>0</v>
      </c>
      <c r="GR94" s="68">
        <v>0</v>
      </c>
      <c r="GS94" s="68">
        <f t="shared" si="197"/>
        <v>0</v>
      </c>
      <c r="GT94" s="68">
        <v>0</v>
      </c>
      <c r="GU94" s="68">
        <v>0</v>
      </c>
      <c r="GV94" s="68">
        <v>0</v>
      </c>
      <c r="GW94" s="68">
        <v>0</v>
      </c>
      <c r="GX94" s="68">
        <f t="shared" si="198"/>
        <v>0</v>
      </c>
      <c r="GY94" s="68">
        <v>0</v>
      </c>
      <c r="GZ94" s="68">
        <v>0</v>
      </c>
      <c r="HA94" s="68">
        <v>0</v>
      </c>
      <c r="HB94" s="68">
        <v>0</v>
      </c>
      <c r="HC94" s="68">
        <f t="shared" si="199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0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1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2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3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04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05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06"/>
        <v>12</v>
      </c>
      <c r="IM94" s="68">
        <v>6</v>
      </c>
      <c r="IN94" s="68">
        <v>4</v>
      </c>
      <c r="IO94" s="68">
        <v>1</v>
      </c>
      <c r="IP94" s="68">
        <v>1</v>
      </c>
      <c r="IQ94" s="68">
        <f t="shared" si="207"/>
        <v>14301</v>
      </c>
      <c r="IR94" s="68">
        <v>7150</v>
      </c>
      <c r="IS94" s="68">
        <v>4767</v>
      </c>
      <c r="IT94" s="68">
        <v>1192</v>
      </c>
      <c r="IU94" s="68">
        <v>1192</v>
      </c>
      <c r="JS94" s="46"/>
      <c r="JT94" s="46"/>
      <c r="JU94" s="46"/>
      <c r="JV94" s="46"/>
      <c r="JW94" s="46"/>
      <c r="JX94" s="46"/>
      <c r="JY94" s="46"/>
      <c r="JZ94" s="46"/>
      <c r="KA94" s="46"/>
      <c r="KB94" s="46"/>
      <c r="KC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2"/>
      <c r="C95" s="20" t="s">
        <v>252</v>
      </c>
      <c r="D95" s="41">
        <f t="shared" si="156"/>
        <v>0</v>
      </c>
      <c r="E95" s="59">
        <f t="shared" si="157"/>
        <v>0</v>
      </c>
      <c r="F95" s="71">
        <f t="shared" si="158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59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0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1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2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3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64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65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66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67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68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69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0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1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2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3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74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75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76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77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78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79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0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1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2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3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84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85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86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87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88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89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0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1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2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3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194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195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196"/>
        <v>0</v>
      </c>
      <c r="GO95" s="71">
        <v>0</v>
      </c>
      <c r="GP95" s="71">
        <v>0</v>
      </c>
      <c r="GQ95" s="68">
        <v>0</v>
      </c>
      <c r="GR95" s="68">
        <v>0</v>
      </c>
      <c r="GS95" s="68">
        <f t="shared" si="197"/>
        <v>0</v>
      </c>
      <c r="GT95" s="68">
        <v>0</v>
      </c>
      <c r="GU95" s="68">
        <v>0</v>
      </c>
      <c r="GV95" s="68">
        <v>0</v>
      </c>
      <c r="GW95" s="68">
        <v>0</v>
      </c>
      <c r="GX95" s="68">
        <f t="shared" si="198"/>
        <v>0</v>
      </c>
      <c r="GY95" s="68">
        <v>0</v>
      </c>
      <c r="GZ95" s="68">
        <v>0</v>
      </c>
      <c r="HA95" s="68">
        <v>0</v>
      </c>
      <c r="HB95" s="68">
        <v>0</v>
      </c>
      <c r="HC95" s="68">
        <f t="shared" si="199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0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1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2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3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04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05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06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07"/>
        <v>0</v>
      </c>
      <c r="IR95" s="68">
        <v>0</v>
      </c>
      <c r="IS95" s="68">
        <v>0</v>
      </c>
      <c r="IT95" s="68">
        <v>0</v>
      </c>
      <c r="IU95" s="68">
        <v>0</v>
      </c>
      <c r="JS95" s="46"/>
      <c r="JT95" s="46"/>
      <c r="JU95" s="46"/>
      <c r="JV95" s="46"/>
      <c r="JW95" s="46"/>
      <c r="JX95" s="46"/>
      <c r="JY95" s="46"/>
      <c r="JZ95" s="46"/>
      <c r="KA95" s="46"/>
      <c r="KB95" s="46"/>
      <c r="KC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2"/>
      <c r="C96" s="20" t="s">
        <v>253</v>
      </c>
      <c r="D96" s="41">
        <f t="shared" si="156"/>
        <v>26</v>
      </c>
      <c r="E96" s="59">
        <f t="shared" si="157"/>
        <v>15874</v>
      </c>
      <c r="F96" s="71">
        <f t="shared" si="158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59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0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1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2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3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64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65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66"/>
        <v>24</v>
      </c>
      <c r="AU96" s="71">
        <v>6</v>
      </c>
      <c r="AV96" s="71">
        <v>6</v>
      </c>
      <c r="AW96" s="71">
        <v>6</v>
      </c>
      <c r="AX96" s="71">
        <v>6</v>
      </c>
      <c r="AY96" s="71">
        <f t="shared" si="167"/>
        <v>13425</v>
      </c>
      <c r="AZ96" s="71">
        <v>2929</v>
      </c>
      <c r="BA96" s="71">
        <v>4501</v>
      </c>
      <c r="BB96" s="71">
        <v>4361</v>
      </c>
      <c r="BC96" s="71">
        <v>1634</v>
      </c>
      <c r="BD96" s="71">
        <f t="shared" si="168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69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0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1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2"/>
        <v>2</v>
      </c>
      <c r="BY96" s="71">
        <v>0</v>
      </c>
      <c r="BZ96" s="71">
        <v>2</v>
      </c>
      <c r="CA96" s="71">
        <v>0</v>
      </c>
      <c r="CB96" s="71">
        <v>0</v>
      </c>
      <c r="CC96" s="71">
        <f t="shared" si="173"/>
        <v>2449</v>
      </c>
      <c r="CD96" s="71">
        <v>0</v>
      </c>
      <c r="CE96" s="71">
        <v>2449</v>
      </c>
      <c r="CF96" s="71">
        <v>0</v>
      </c>
      <c r="CG96" s="71">
        <v>0</v>
      </c>
      <c r="CH96" s="71">
        <f t="shared" si="174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75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76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77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78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79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0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1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2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3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84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85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86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87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88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89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0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1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2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3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194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195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196"/>
        <v>0</v>
      </c>
      <c r="GO96" s="71">
        <v>0</v>
      </c>
      <c r="GP96" s="71">
        <v>0</v>
      </c>
      <c r="GQ96" s="68">
        <v>0</v>
      </c>
      <c r="GR96" s="68">
        <v>0</v>
      </c>
      <c r="GS96" s="68">
        <f t="shared" si="197"/>
        <v>0</v>
      </c>
      <c r="GT96" s="68">
        <v>0</v>
      </c>
      <c r="GU96" s="68">
        <v>0</v>
      </c>
      <c r="GV96" s="68">
        <v>0</v>
      </c>
      <c r="GW96" s="68">
        <v>0</v>
      </c>
      <c r="GX96" s="68">
        <f t="shared" si="198"/>
        <v>0</v>
      </c>
      <c r="GY96" s="68">
        <v>0</v>
      </c>
      <c r="GZ96" s="68">
        <v>0</v>
      </c>
      <c r="HA96" s="68">
        <v>0</v>
      </c>
      <c r="HB96" s="68">
        <v>0</v>
      </c>
      <c r="HC96" s="68">
        <f t="shared" si="199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0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1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2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3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04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05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06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07"/>
        <v>0</v>
      </c>
      <c r="IR96" s="68">
        <v>0</v>
      </c>
      <c r="IS96" s="68">
        <v>0</v>
      </c>
      <c r="IT96" s="68">
        <v>0</v>
      </c>
      <c r="IU96" s="68">
        <v>0</v>
      </c>
      <c r="JS96" s="46"/>
      <c r="JT96" s="46"/>
      <c r="JU96" s="46"/>
      <c r="JV96" s="46"/>
      <c r="JW96" s="46"/>
      <c r="JX96" s="46"/>
      <c r="JY96" s="46"/>
      <c r="JZ96" s="46"/>
      <c r="KA96" s="46"/>
      <c r="KB96" s="46"/>
      <c r="KC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2"/>
      <c r="C97" s="20" t="s">
        <v>254</v>
      </c>
      <c r="D97" s="41">
        <f t="shared" si="156"/>
        <v>0</v>
      </c>
      <c r="E97" s="59">
        <f t="shared" si="157"/>
        <v>0</v>
      </c>
      <c r="F97" s="71">
        <f t="shared" si="158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59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0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1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2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3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64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65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66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67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68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69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0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1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2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3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74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75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76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77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78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79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0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1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2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3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84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85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86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87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88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89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0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1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2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3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194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195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196"/>
        <v>0</v>
      </c>
      <c r="GO97" s="71">
        <v>0</v>
      </c>
      <c r="GP97" s="71">
        <v>0</v>
      </c>
      <c r="GQ97" s="68">
        <v>0</v>
      </c>
      <c r="GR97" s="68">
        <v>0</v>
      </c>
      <c r="GS97" s="68">
        <f t="shared" si="197"/>
        <v>0</v>
      </c>
      <c r="GT97" s="68">
        <v>0</v>
      </c>
      <c r="GU97" s="68">
        <v>0</v>
      </c>
      <c r="GV97" s="68">
        <v>0</v>
      </c>
      <c r="GW97" s="68">
        <v>0</v>
      </c>
      <c r="GX97" s="68">
        <f t="shared" si="198"/>
        <v>0</v>
      </c>
      <c r="GY97" s="68">
        <v>0</v>
      </c>
      <c r="GZ97" s="68">
        <v>0</v>
      </c>
      <c r="HA97" s="68">
        <v>0</v>
      </c>
      <c r="HB97" s="68">
        <v>0</v>
      </c>
      <c r="HC97" s="68">
        <f t="shared" si="199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0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1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2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3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04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05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06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07"/>
        <v>0</v>
      </c>
      <c r="IR97" s="68">
        <v>0</v>
      </c>
      <c r="IS97" s="68">
        <v>0</v>
      </c>
      <c r="IT97" s="68">
        <v>0</v>
      </c>
      <c r="IU97" s="68">
        <v>0</v>
      </c>
      <c r="JS97" s="46"/>
      <c r="JT97" s="46"/>
      <c r="JU97" s="46"/>
      <c r="JV97" s="46"/>
      <c r="JW97" s="46"/>
      <c r="JX97" s="46"/>
      <c r="JY97" s="46"/>
      <c r="JZ97" s="46"/>
      <c r="KA97" s="46"/>
      <c r="KB97" s="46"/>
      <c r="KC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2"/>
      <c r="C98" s="20" t="s">
        <v>255</v>
      </c>
      <c r="D98" s="41">
        <f t="shared" si="156"/>
        <v>29090</v>
      </c>
      <c r="E98" s="59">
        <f t="shared" si="157"/>
        <v>29783624</v>
      </c>
      <c r="F98" s="71">
        <f t="shared" si="158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59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0"/>
        <v>12582</v>
      </c>
      <c r="Q98" s="71">
        <v>2264</v>
      </c>
      <c r="R98" s="71">
        <v>1917</v>
      </c>
      <c r="S98" s="71">
        <v>1946</v>
      </c>
      <c r="T98" s="71">
        <v>6455</v>
      </c>
      <c r="U98" s="71">
        <f t="shared" si="161"/>
        <v>15255716</v>
      </c>
      <c r="V98" s="71">
        <v>3098809</v>
      </c>
      <c r="W98" s="71">
        <v>2671472</v>
      </c>
      <c r="X98" s="71">
        <v>3234736</v>
      </c>
      <c r="Y98" s="71">
        <v>6250699</v>
      </c>
      <c r="Z98" s="71">
        <f t="shared" si="162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3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64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65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66"/>
        <v>320</v>
      </c>
      <c r="AU98" s="71">
        <v>55</v>
      </c>
      <c r="AV98" s="71">
        <v>55</v>
      </c>
      <c r="AW98" s="71">
        <v>55</v>
      </c>
      <c r="AX98" s="71">
        <v>155</v>
      </c>
      <c r="AY98" s="71">
        <f t="shared" si="167"/>
        <v>150281</v>
      </c>
      <c r="AZ98" s="71">
        <v>26844</v>
      </c>
      <c r="BA98" s="71">
        <v>41256</v>
      </c>
      <c r="BB98" s="71">
        <v>39979</v>
      </c>
      <c r="BC98" s="71">
        <v>42202</v>
      </c>
      <c r="BD98" s="71">
        <f t="shared" si="168"/>
        <v>4061</v>
      </c>
      <c r="BE98" s="71">
        <v>1157</v>
      </c>
      <c r="BF98" s="71">
        <v>184</v>
      </c>
      <c r="BG98" s="71">
        <v>1620</v>
      </c>
      <c r="BH98" s="71">
        <v>1100</v>
      </c>
      <c r="BI98" s="71">
        <f t="shared" si="169"/>
        <v>2607766</v>
      </c>
      <c r="BJ98" s="71">
        <v>658013</v>
      </c>
      <c r="BK98" s="71">
        <v>193862</v>
      </c>
      <c r="BL98" s="71">
        <v>1034775</v>
      </c>
      <c r="BM98" s="71">
        <v>721116</v>
      </c>
      <c r="BN98" s="71">
        <f t="shared" si="170"/>
        <v>4282</v>
      </c>
      <c r="BO98" s="71">
        <v>1041</v>
      </c>
      <c r="BP98" s="71">
        <v>690</v>
      </c>
      <c r="BQ98" s="71">
        <v>1051</v>
      </c>
      <c r="BR98" s="71">
        <v>1500</v>
      </c>
      <c r="BS98" s="71">
        <f t="shared" si="171"/>
        <v>3598427</v>
      </c>
      <c r="BT98" s="71">
        <v>728539</v>
      </c>
      <c r="BU98" s="71">
        <v>1028539</v>
      </c>
      <c r="BV98" s="71">
        <v>625830</v>
      </c>
      <c r="BW98" s="71">
        <v>1215519</v>
      </c>
      <c r="BX98" s="71">
        <f t="shared" si="172"/>
        <v>2858</v>
      </c>
      <c r="BY98" s="71">
        <v>817</v>
      </c>
      <c r="BZ98" s="71">
        <v>595</v>
      </c>
      <c r="CA98" s="71">
        <v>746</v>
      </c>
      <c r="CB98" s="71">
        <v>700</v>
      </c>
      <c r="CC98" s="71">
        <f t="shared" si="173"/>
        <v>3789741</v>
      </c>
      <c r="CD98" s="71">
        <v>1025414</v>
      </c>
      <c r="CE98" s="71">
        <v>903856</v>
      </c>
      <c r="CF98" s="71">
        <v>1120465</v>
      </c>
      <c r="CG98" s="71">
        <v>740006</v>
      </c>
      <c r="CH98" s="71">
        <f t="shared" si="174"/>
        <v>1106</v>
      </c>
      <c r="CI98" s="71">
        <v>364</v>
      </c>
      <c r="CJ98" s="71">
        <v>352</v>
      </c>
      <c r="CK98" s="71">
        <v>240</v>
      </c>
      <c r="CL98" s="71">
        <v>150</v>
      </c>
      <c r="CM98" s="71">
        <f t="shared" si="175"/>
        <v>476003</v>
      </c>
      <c r="CN98" s="71">
        <v>92641</v>
      </c>
      <c r="CO98" s="71">
        <v>89940</v>
      </c>
      <c r="CP98" s="71">
        <v>185940</v>
      </c>
      <c r="CQ98" s="71">
        <v>107482</v>
      </c>
      <c r="CR98" s="71">
        <f t="shared" si="176"/>
        <v>1761</v>
      </c>
      <c r="CS98" s="71">
        <v>115</v>
      </c>
      <c r="CT98" s="71">
        <v>120</v>
      </c>
      <c r="CU98" s="71">
        <v>436</v>
      </c>
      <c r="CV98" s="71">
        <v>1090</v>
      </c>
      <c r="CW98" s="71">
        <f t="shared" si="177"/>
        <v>1653483</v>
      </c>
      <c r="CX98" s="71">
        <v>117749</v>
      </c>
      <c r="CY98" s="71">
        <v>222868</v>
      </c>
      <c r="CZ98" s="71">
        <v>709754</v>
      </c>
      <c r="DA98" s="71">
        <v>603112</v>
      </c>
      <c r="DB98" s="71">
        <f t="shared" si="178"/>
        <v>2120</v>
      </c>
      <c r="DC98" s="71">
        <v>106</v>
      </c>
      <c r="DD98" s="71">
        <v>199</v>
      </c>
      <c r="DE98" s="71">
        <v>480</v>
      </c>
      <c r="DF98" s="71">
        <v>1335</v>
      </c>
      <c r="DG98" s="71">
        <f t="shared" si="179"/>
        <v>2252207</v>
      </c>
      <c r="DH98" s="71">
        <v>185441</v>
      </c>
      <c r="DI98" s="71">
        <v>302342</v>
      </c>
      <c r="DJ98" s="71">
        <v>721963</v>
      </c>
      <c r="DK98" s="71">
        <v>1042461</v>
      </c>
      <c r="DL98" s="71">
        <f t="shared" si="180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1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2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3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84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85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86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87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88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89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0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1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2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3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194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195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196"/>
        <v>0</v>
      </c>
      <c r="GO98" s="71">
        <v>0</v>
      </c>
      <c r="GP98" s="71">
        <v>0</v>
      </c>
      <c r="GQ98" s="68">
        <v>0</v>
      </c>
      <c r="GR98" s="68">
        <v>0</v>
      </c>
      <c r="GS98" s="68">
        <f t="shared" si="197"/>
        <v>0</v>
      </c>
      <c r="GT98" s="68">
        <v>0</v>
      </c>
      <c r="GU98" s="68">
        <v>0</v>
      </c>
      <c r="GV98" s="68">
        <v>0</v>
      </c>
      <c r="GW98" s="68">
        <v>0</v>
      </c>
      <c r="GX98" s="68">
        <f t="shared" si="198"/>
        <v>0</v>
      </c>
      <c r="GY98" s="68">
        <v>0</v>
      </c>
      <c r="GZ98" s="68">
        <v>0</v>
      </c>
      <c r="HA98" s="68">
        <v>0</v>
      </c>
      <c r="HB98" s="68">
        <v>0</v>
      </c>
      <c r="HC98" s="68">
        <f t="shared" si="199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0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1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2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3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04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05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06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07"/>
        <v>0</v>
      </c>
      <c r="IR98" s="68">
        <v>0</v>
      </c>
      <c r="IS98" s="68">
        <v>0</v>
      </c>
      <c r="IT98" s="68">
        <v>0</v>
      </c>
      <c r="IU98" s="68">
        <v>0</v>
      </c>
      <c r="JS98" s="46"/>
      <c r="JT98" s="46"/>
      <c r="JU98" s="46"/>
      <c r="JV98" s="46"/>
      <c r="JW98" s="46"/>
      <c r="JX98" s="46"/>
      <c r="JY98" s="46"/>
      <c r="JZ98" s="46"/>
      <c r="KA98" s="46"/>
      <c r="KB98" s="46"/>
      <c r="KC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2"/>
      <c r="C99" s="20" t="s">
        <v>256</v>
      </c>
      <c r="D99" s="41">
        <f t="shared" si="156"/>
        <v>1</v>
      </c>
      <c r="E99" s="59">
        <f t="shared" si="157"/>
        <v>1022</v>
      </c>
      <c r="F99" s="71">
        <f t="shared" si="158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59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0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1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2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3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64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65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66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67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68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69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0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1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2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3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74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75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76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77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78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79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0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1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2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3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84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85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86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87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88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89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0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1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2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3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194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195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196"/>
        <v>0</v>
      </c>
      <c r="GO99" s="71">
        <v>0</v>
      </c>
      <c r="GP99" s="71">
        <v>0</v>
      </c>
      <c r="GQ99" s="68">
        <v>0</v>
      </c>
      <c r="GR99" s="68">
        <v>0</v>
      </c>
      <c r="GS99" s="68">
        <f t="shared" si="197"/>
        <v>0</v>
      </c>
      <c r="GT99" s="68">
        <v>0</v>
      </c>
      <c r="GU99" s="68">
        <v>0</v>
      </c>
      <c r="GV99" s="68">
        <v>0</v>
      </c>
      <c r="GW99" s="68">
        <v>0</v>
      </c>
      <c r="GX99" s="68">
        <f t="shared" si="198"/>
        <v>0</v>
      </c>
      <c r="GY99" s="68">
        <v>0</v>
      </c>
      <c r="GZ99" s="68">
        <v>0</v>
      </c>
      <c r="HA99" s="68">
        <v>0</v>
      </c>
      <c r="HB99" s="68">
        <v>0</v>
      </c>
      <c r="HC99" s="68">
        <f t="shared" si="199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0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1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2"/>
        <v>1</v>
      </c>
      <c r="HS99" s="68">
        <v>1</v>
      </c>
      <c r="HT99" s="68">
        <v>0</v>
      </c>
      <c r="HU99" s="68">
        <v>0</v>
      </c>
      <c r="HV99" s="68">
        <v>0</v>
      </c>
      <c r="HW99" s="68">
        <f t="shared" si="203"/>
        <v>1022</v>
      </c>
      <c r="HX99" s="68">
        <v>1022</v>
      </c>
      <c r="HY99" s="68">
        <v>0</v>
      </c>
      <c r="HZ99" s="68">
        <v>0</v>
      </c>
      <c r="IA99" s="68">
        <v>0</v>
      </c>
      <c r="IB99" s="68">
        <f t="shared" si="204"/>
        <v>0</v>
      </c>
      <c r="IC99" s="68">
        <v>0</v>
      </c>
      <c r="ID99" s="68">
        <v>0</v>
      </c>
      <c r="IE99" s="68">
        <v>0</v>
      </c>
      <c r="IF99" s="68">
        <v>0</v>
      </c>
      <c r="IG99" s="68">
        <f t="shared" si="205"/>
        <v>0</v>
      </c>
      <c r="IH99" s="68">
        <v>0</v>
      </c>
      <c r="II99" s="68">
        <v>0</v>
      </c>
      <c r="IJ99" s="68">
        <v>0</v>
      </c>
      <c r="IK99" s="68">
        <v>0</v>
      </c>
      <c r="IL99" s="68">
        <f t="shared" si="206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07"/>
        <v>0</v>
      </c>
      <c r="IR99" s="68">
        <v>0</v>
      </c>
      <c r="IS99" s="68">
        <v>0</v>
      </c>
      <c r="IT99" s="68">
        <v>0</v>
      </c>
      <c r="IU99" s="68">
        <v>0</v>
      </c>
      <c r="JS99" s="46"/>
      <c r="JT99" s="46"/>
      <c r="JU99" s="46"/>
      <c r="JV99" s="46"/>
      <c r="JW99" s="46"/>
      <c r="JX99" s="46"/>
      <c r="JY99" s="46"/>
      <c r="JZ99" s="46"/>
      <c r="KA99" s="46"/>
      <c r="KB99" s="46"/>
      <c r="KC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2"/>
      <c r="C100" s="20" t="s">
        <v>257</v>
      </c>
      <c r="D100" s="41">
        <f t="shared" si="156"/>
        <v>26392</v>
      </c>
      <c r="E100" s="59">
        <f t="shared" si="157"/>
        <v>20294315</v>
      </c>
      <c r="F100" s="71">
        <f t="shared" si="158"/>
        <v>8806</v>
      </c>
      <c r="G100" s="71">
        <v>1933</v>
      </c>
      <c r="H100" s="71">
        <v>2084</v>
      </c>
      <c r="I100" s="71">
        <v>2288</v>
      </c>
      <c r="J100" s="71">
        <v>2501</v>
      </c>
      <c r="K100" s="71">
        <f t="shared" si="159"/>
        <v>7656776</v>
      </c>
      <c r="L100" s="71">
        <v>1456084</v>
      </c>
      <c r="M100" s="71">
        <v>1665249</v>
      </c>
      <c r="N100" s="71">
        <v>2436991</v>
      </c>
      <c r="O100" s="71">
        <v>2098452</v>
      </c>
      <c r="P100" s="71">
        <f t="shared" si="160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1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2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3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64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65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66"/>
        <v>312</v>
      </c>
      <c r="AU100" s="71">
        <v>53</v>
      </c>
      <c r="AV100" s="71">
        <v>53</v>
      </c>
      <c r="AW100" s="71">
        <v>53</v>
      </c>
      <c r="AX100" s="71">
        <v>153</v>
      </c>
      <c r="AY100" s="71">
        <f t="shared" si="167"/>
        <v>145808</v>
      </c>
      <c r="AZ100" s="71">
        <v>25869</v>
      </c>
      <c r="BA100" s="71">
        <v>39756</v>
      </c>
      <c r="BB100" s="71">
        <v>38528</v>
      </c>
      <c r="BC100" s="71">
        <v>41655</v>
      </c>
      <c r="BD100" s="71">
        <f t="shared" si="168"/>
        <v>4749</v>
      </c>
      <c r="BE100" s="71">
        <v>657</v>
      </c>
      <c r="BF100" s="71">
        <v>263</v>
      </c>
      <c r="BG100" s="71">
        <v>2398</v>
      </c>
      <c r="BH100" s="71">
        <v>1431</v>
      </c>
      <c r="BI100" s="71">
        <f t="shared" si="169"/>
        <v>3118894</v>
      </c>
      <c r="BJ100" s="71">
        <v>371949</v>
      </c>
      <c r="BK100" s="71">
        <v>277097</v>
      </c>
      <c r="BL100" s="71">
        <v>1531729</v>
      </c>
      <c r="BM100" s="71">
        <v>938119</v>
      </c>
      <c r="BN100" s="71">
        <f t="shared" si="170"/>
        <v>2801</v>
      </c>
      <c r="BO100" s="71">
        <v>455</v>
      </c>
      <c r="BP100" s="71">
        <v>455</v>
      </c>
      <c r="BQ100" s="71">
        <v>691</v>
      </c>
      <c r="BR100" s="71">
        <v>1200</v>
      </c>
      <c r="BS100" s="71">
        <f t="shared" si="171"/>
        <v>2502618</v>
      </c>
      <c r="BT100" s="71">
        <v>395616</v>
      </c>
      <c r="BU100" s="71">
        <v>678101</v>
      </c>
      <c r="BV100" s="71">
        <v>678101</v>
      </c>
      <c r="BW100" s="71">
        <v>750800</v>
      </c>
      <c r="BX100" s="71">
        <f t="shared" si="172"/>
        <v>2716</v>
      </c>
      <c r="BY100" s="71">
        <v>559</v>
      </c>
      <c r="BZ100" s="71">
        <v>464</v>
      </c>
      <c r="CA100" s="71">
        <v>793</v>
      </c>
      <c r="CB100" s="71">
        <v>900</v>
      </c>
      <c r="CC100" s="71">
        <f t="shared" si="173"/>
        <v>2463182</v>
      </c>
      <c r="CD100" s="71">
        <v>487648</v>
      </c>
      <c r="CE100" s="71">
        <v>488485</v>
      </c>
      <c r="CF100" s="71">
        <v>826682</v>
      </c>
      <c r="CG100" s="71">
        <v>660367</v>
      </c>
      <c r="CH100" s="71">
        <f t="shared" si="174"/>
        <v>2177</v>
      </c>
      <c r="CI100" s="71">
        <v>821</v>
      </c>
      <c r="CJ100" s="71">
        <v>1056</v>
      </c>
      <c r="CK100" s="71">
        <v>200</v>
      </c>
      <c r="CL100" s="71">
        <v>100</v>
      </c>
      <c r="CM100" s="71">
        <f t="shared" si="175"/>
        <v>579854</v>
      </c>
      <c r="CN100" s="71">
        <v>71493</v>
      </c>
      <c r="CO100" s="71">
        <v>325680</v>
      </c>
      <c r="CP100" s="71">
        <v>100066</v>
      </c>
      <c r="CQ100" s="71">
        <v>82615</v>
      </c>
      <c r="CR100" s="71">
        <f t="shared" si="176"/>
        <v>3341</v>
      </c>
      <c r="CS100" s="71">
        <v>259</v>
      </c>
      <c r="CT100" s="71">
        <v>562</v>
      </c>
      <c r="CU100" s="71">
        <v>720</v>
      </c>
      <c r="CV100" s="71">
        <v>1800</v>
      </c>
      <c r="CW100" s="71">
        <f t="shared" si="177"/>
        <v>2363005</v>
      </c>
      <c r="CX100" s="71">
        <v>274347</v>
      </c>
      <c r="CY100" s="71">
        <v>695301</v>
      </c>
      <c r="CZ100" s="71">
        <v>790777</v>
      </c>
      <c r="DA100" s="71">
        <v>602580</v>
      </c>
      <c r="DB100" s="71">
        <f t="shared" si="178"/>
        <v>1486</v>
      </c>
      <c r="DC100" s="71">
        <v>124</v>
      </c>
      <c r="DD100" s="71">
        <v>79</v>
      </c>
      <c r="DE100" s="71">
        <v>169</v>
      </c>
      <c r="DF100" s="71">
        <v>1114</v>
      </c>
      <c r="DG100" s="71">
        <f t="shared" si="179"/>
        <v>1461067</v>
      </c>
      <c r="DH100" s="71">
        <v>216961</v>
      </c>
      <c r="DI100" s="71">
        <v>120026</v>
      </c>
      <c r="DJ100" s="71">
        <v>254191</v>
      </c>
      <c r="DK100" s="71">
        <v>869889</v>
      </c>
      <c r="DL100" s="71">
        <f t="shared" si="180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1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2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3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84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85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86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87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88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89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0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1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2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3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194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195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196"/>
        <v>0</v>
      </c>
      <c r="GO100" s="71">
        <v>0</v>
      </c>
      <c r="GP100" s="71">
        <v>0</v>
      </c>
      <c r="GQ100" s="68">
        <v>0</v>
      </c>
      <c r="GR100" s="68">
        <v>0</v>
      </c>
      <c r="GS100" s="68">
        <f t="shared" si="197"/>
        <v>0</v>
      </c>
      <c r="GT100" s="68">
        <v>0</v>
      </c>
      <c r="GU100" s="68">
        <v>0</v>
      </c>
      <c r="GV100" s="68">
        <v>0</v>
      </c>
      <c r="GW100" s="68">
        <v>0</v>
      </c>
      <c r="GX100" s="68">
        <f t="shared" si="198"/>
        <v>0</v>
      </c>
      <c r="GY100" s="68">
        <v>0</v>
      </c>
      <c r="GZ100" s="68">
        <v>0</v>
      </c>
      <c r="HA100" s="68">
        <v>0</v>
      </c>
      <c r="HB100" s="68">
        <v>0</v>
      </c>
      <c r="HC100" s="68">
        <f t="shared" si="199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0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1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2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3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04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05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06"/>
        <v>4</v>
      </c>
      <c r="IM100" s="68">
        <v>0</v>
      </c>
      <c r="IN100" s="68">
        <v>2</v>
      </c>
      <c r="IO100" s="68">
        <v>1</v>
      </c>
      <c r="IP100" s="68">
        <v>1</v>
      </c>
      <c r="IQ100" s="68">
        <f t="shared" si="207"/>
        <v>3111</v>
      </c>
      <c r="IR100" s="68">
        <v>0</v>
      </c>
      <c r="IS100" s="68">
        <v>1555</v>
      </c>
      <c r="IT100" s="68">
        <v>778</v>
      </c>
      <c r="IU100" s="68">
        <v>778</v>
      </c>
      <c r="JS100" s="46"/>
      <c r="JT100" s="46"/>
      <c r="JU100" s="46"/>
      <c r="JV100" s="46"/>
      <c r="JW100" s="46"/>
      <c r="JX100" s="46"/>
      <c r="JY100" s="46"/>
      <c r="JZ100" s="46"/>
      <c r="KA100" s="46"/>
      <c r="KB100" s="46"/>
      <c r="KC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2"/>
      <c r="C101" s="20" t="s">
        <v>258</v>
      </c>
      <c r="D101" s="41">
        <f t="shared" si="156"/>
        <v>119</v>
      </c>
      <c r="E101" s="59">
        <f t="shared" si="157"/>
        <v>75944</v>
      </c>
      <c r="F101" s="71">
        <f t="shared" si="158"/>
        <v>119</v>
      </c>
      <c r="G101" s="71">
        <v>34</v>
      </c>
      <c r="H101" s="71">
        <v>37</v>
      </c>
      <c r="I101" s="71">
        <v>23</v>
      </c>
      <c r="J101" s="71">
        <v>25</v>
      </c>
      <c r="K101" s="71">
        <f t="shared" si="159"/>
        <v>75944</v>
      </c>
      <c r="L101" s="71">
        <v>19375</v>
      </c>
      <c r="M101" s="71">
        <v>22158</v>
      </c>
      <c r="N101" s="71">
        <v>18490</v>
      </c>
      <c r="O101" s="71">
        <v>15921</v>
      </c>
      <c r="P101" s="71">
        <f t="shared" si="160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1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2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3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64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65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66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67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68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69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0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1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2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3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74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75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76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77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78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79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0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1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2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3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84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85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86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87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88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89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0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1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2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3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194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195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196"/>
        <v>0</v>
      </c>
      <c r="GO101" s="71">
        <v>0</v>
      </c>
      <c r="GP101" s="71">
        <v>0</v>
      </c>
      <c r="GQ101" s="68">
        <v>0</v>
      </c>
      <c r="GR101" s="68">
        <v>0</v>
      </c>
      <c r="GS101" s="68">
        <f t="shared" si="197"/>
        <v>0</v>
      </c>
      <c r="GT101" s="68">
        <v>0</v>
      </c>
      <c r="GU101" s="68">
        <v>0</v>
      </c>
      <c r="GV101" s="68">
        <v>0</v>
      </c>
      <c r="GW101" s="68">
        <v>0</v>
      </c>
      <c r="GX101" s="68">
        <f t="shared" si="198"/>
        <v>0</v>
      </c>
      <c r="GY101" s="68">
        <v>0</v>
      </c>
      <c r="GZ101" s="68">
        <v>0</v>
      </c>
      <c r="HA101" s="68">
        <v>0</v>
      </c>
      <c r="HB101" s="68">
        <v>0</v>
      </c>
      <c r="HC101" s="68">
        <f t="shared" si="199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0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1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2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3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04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05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06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07"/>
        <v>0</v>
      </c>
      <c r="IR101" s="68">
        <v>0</v>
      </c>
      <c r="IS101" s="68">
        <v>0</v>
      </c>
      <c r="IT101" s="68">
        <v>0</v>
      </c>
      <c r="IU101" s="68">
        <v>0</v>
      </c>
      <c r="JS101" s="46"/>
      <c r="JT101" s="46"/>
      <c r="JU101" s="46"/>
      <c r="JV101" s="46"/>
      <c r="JW101" s="46"/>
      <c r="JX101" s="46"/>
      <c r="JY101" s="46"/>
      <c r="JZ101" s="46"/>
      <c r="KA101" s="46"/>
      <c r="KB101" s="46"/>
      <c r="KC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2"/>
      <c r="C102" s="20" t="s">
        <v>259</v>
      </c>
      <c r="D102" s="41">
        <f t="shared" si="156"/>
        <v>59</v>
      </c>
      <c r="E102" s="59">
        <f t="shared" si="157"/>
        <v>31853</v>
      </c>
      <c r="F102" s="71">
        <f t="shared" si="158"/>
        <v>59</v>
      </c>
      <c r="G102" s="71">
        <v>9</v>
      </c>
      <c r="H102" s="71">
        <v>10</v>
      </c>
      <c r="I102" s="71">
        <v>19</v>
      </c>
      <c r="J102" s="71">
        <v>21</v>
      </c>
      <c r="K102" s="71">
        <f t="shared" si="159"/>
        <v>31853</v>
      </c>
      <c r="L102" s="71">
        <v>4171</v>
      </c>
      <c r="M102" s="71">
        <v>4770</v>
      </c>
      <c r="N102" s="71">
        <v>12311</v>
      </c>
      <c r="O102" s="71">
        <v>10601</v>
      </c>
      <c r="P102" s="71">
        <f t="shared" si="160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1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2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3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64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65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66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67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68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69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0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1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2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3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74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75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76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77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78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79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0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1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2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3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84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85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86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87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88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89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0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1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2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3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194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195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196"/>
        <v>0</v>
      </c>
      <c r="GO102" s="71">
        <v>0</v>
      </c>
      <c r="GP102" s="71">
        <v>0</v>
      </c>
      <c r="GQ102" s="68">
        <v>0</v>
      </c>
      <c r="GR102" s="68">
        <v>0</v>
      </c>
      <c r="GS102" s="68">
        <f t="shared" si="197"/>
        <v>0</v>
      </c>
      <c r="GT102" s="68">
        <v>0</v>
      </c>
      <c r="GU102" s="68">
        <v>0</v>
      </c>
      <c r="GV102" s="68">
        <v>0</v>
      </c>
      <c r="GW102" s="68">
        <v>0</v>
      </c>
      <c r="GX102" s="68">
        <f t="shared" si="198"/>
        <v>0</v>
      </c>
      <c r="GY102" s="68">
        <v>0</v>
      </c>
      <c r="GZ102" s="68">
        <v>0</v>
      </c>
      <c r="HA102" s="68">
        <v>0</v>
      </c>
      <c r="HB102" s="68">
        <v>0</v>
      </c>
      <c r="HC102" s="68">
        <f t="shared" si="199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0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1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2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3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04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05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06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07"/>
        <v>0</v>
      </c>
      <c r="IR102" s="68">
        <v>0</v>
      </c>
      <c r="IS102" s="68">
        <v>0</v>
      </c>
      <c r="IT102" s="68">
        <v>0</v>
      </c>
      <c r="IU102" s="68">
        <v>0</v>
      </c>
      <c r="JS102" s="46"/>
      <c r="JT102" s="46"/>
      <c r="JU102" s="46"/>
      <c r="JV102" s="46"/>
      <c r="JW102" s="46"/>
      <c r="JX102" s="46"/>
      <c r="JY102" s="46"/>
      <c r="JZ102" s="46"/>
      <c r="KA102" s="46"/>
      <c r="KB102" s="46"/>
      <c r="KC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2"/>
      <c r="C103" s="20" t="s">
        <v>194</v>
      </c>
      <c r="D103" s="41">
        <f t="shared" si="156"/>
        <v>262</v>
      </c>
      <c r="E103" s="59">
        <f t="shared" si="157"/>
        <v>260515</v>
      </c>
      <c r="F103" s="71">
        <f t="shared" si="158"/>
        <v>142</v>
      </c>
      <c r="G103" s="71">
        <v>45</v>
      </c>
      <c r="H103" s="71">
        <v>49</v>
      </c>
      <c r="I103" s="71">
        <v>23</v>
      </c>
      <c r="J103" s="71">
        <v>25</v>
      </c>
      <c r="K103" s="71">
        <f t="shared" si="159"/>
        <v>165266</v>
      </c>
      <c r="L103" s="71">
        <v>47296</v>
      </c>
      <c r="M103" s="71">
        <v>54090</v>
      </c>
      <c r="N103" s="71">
        <v>34324</v>
      </c>
      <c r="O103" s="71">
        <v>29556</v>
      </c>
      <c r="P103" s="71">
        <f t="shared" si="160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1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2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3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64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65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66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67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68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69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0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1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2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3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74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75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76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77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78"/>
        <v>115</v>
      </c>
      <c r="DC103" s="71">
        <v>0</v>
      </c>
      <c r="DD103" s="71">
        <v>0</v>
      </c>
      <c r="DE103" s="71">
        <v>0</v>
      </c>
      <c r="DF103" s="71">
        <v>115</v>
      </c>
      <c r="DG103" s="71">
        <f t="shared" si="179"/>
        <v>89800</v>
      </c>
      <c r="DH103" s="71">
        <v>0</v>
      </c>
      <c r="DI103" s="71">
        <v>0</v>
      </c>
      <c r="DJ103" s="71">
        <v>0</v>
      </c>
      <c r="DK103" s="71">
        <v>89800</v>
      </c>
      <c r="DL103" s="71">
        <f t="shared" si="180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1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2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3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84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85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86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87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88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89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0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1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2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3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194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195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196"/>
        <v>0</v>
      </c>
      <c r="GO103" s="71">
        <v>0</v>
      </c>
      <c r="GP103" s="71">
        <v>0</v>
      </c>
      <c r="GQ103" s="68">
        <v>0</v>
      </c>
      <c r="GR103" s="68">
        <v>0</v>
      </c>
      <c r="GS103" s="68">
        <f t="shared" si="197"/>
        <v>0</v>
      </c>
      <c r="GT103" s="68">
        <v>0</v>
      </c>
      <c r="GU103" s="68">
        <v>0</v>
      </c>
      <c r="GV103" s="68">
        <v>0</v>
      </c>
      <c r="GW103" s="68">
        <v>0</v>
      </c>
      <c r="GX103" s="68">
        <f t="shared" si="198"/>
        <v>0</v>
      </c>
      <c r="GY103" s="68">
        <v>0</v>
      </c>
      <c r="GZ103" s="68">
        <v>0</v>
      </c>
      <c r="HA103" s="68">
        <v>0</v>
      </c>
      <c r="HB103" s="68">
        <v>0</v>
      </c>
      <c r="HC103" s="68">
        <f t="shared" si="199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0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1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2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3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04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05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06"/>
        <v>5</v>
      </c>
      <c r="IM103" s="68">
        <v>1</v>
      </c>
      <c r="IN103" s="68">
        <v>2</v>
      </c>
      <c r="IO103" s="68">
        <v>1</v>
      </c>
      <c r="IP103" s="68">
        <v>1</v>
      </c>
      <c r="IQ103" s="68">
        <f t="shared" si="207"/>
        <v>5449</v>
      </c>
      <c r="IR103" s="68">
        <v>1090</v>
      </c>
      <c r="IS103" s="68">
        <v>2179</v>
      </c>
      <c r="IT103" s="68">
        <v>1090</v>
      </c>
      <c r="IU103" s="68">
        <v>1090</v>
      </c>
      <c r="JS103" s="46"/>
      <c r="JT103" s="46"/>
      <c r="JU103" s="46"/>
      <c r="JV103" s="46"/>
      <c r="JW103" s="46"/>
      <c r="JX103" s="46"/>
      <c r="JY103" s="46"/>
      <c r="JZ103" s="46"/>
      <c r="KA103" s="46"/>
      <c r="KB103" s="46"/>
      <c r="KC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2"/>
      <c r="C104" s="20" t="s">
        <v>195</v>
      </c>
      <c r="D104" s="41">
        <f t="shared" si="156"/>
        <v>16</v>
      </c>
      <c r="E104" s="59">
        <f t="shared" si="157"/>
        <v>17608</v>
      </c>
      <c r="F104" s="71">
        <f t="shared" si="158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59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0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1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2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3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64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65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66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67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68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69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0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1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2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3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74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75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76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77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78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79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0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1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2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3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84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85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86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87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88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89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0"/>
        <v>16</v>
      </c>
      <c r="FK104" s="71">
        <v>1</v>
      </c>
      <c r="FL104" s="71">
        <v>8</v>
      </c>
      <c r="FM104" s="71">
        <v>7</v>
      </c>
      <c r="FN104" s="71">
        <v>0</v>
      </c>
      <c r="FO104" s="71">
        <f t="shared" si="191"/>
        <v>17608</v>
      </c>
      <c r="FP104" s="71">
        <v>1100</v>
      </c>
      <c r="FQ104" s="71">
        <v>8804</v>
      </c>
      <c r="FR104" s="71">
        <v>7704</v>
      </c>
      <c r="FS104" s="71">
        <v>0</v>
      </c>
      <c r="FT104" s="71">
        <f t="shared" si="192"/>
        <v>0</v>
      </c>
      <c r="FU104" s="71">
        <v>0</v>
      </c>
      <c r="FV104" s="71">
        <v>0</v>
      </c>
      <c r="FW104" s="71">
        <v>0</v>
      </c>
      <c r="FX104" s="71">
        <v>0</v>
      </c>
      <c r="FY104" s="71">
        <f t="shared" si="193"/>
        <v>0</v>
      </c>
      <c r="FZ104" s="71">
        <v>0</v>
      </c>
      <c r="GA104" s="71">
        <v>0</v>
      </c>
      <c r="GB104" s="71">
        <v>0</v>
      </c>
      <c r="GC104" s="71">
        <v>0</v>
      </c>
      <c r="GD104" s="71">
        <f t="shared" si="194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195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196"/>
        <v>0</v>
      </c>
      <c r="GO104" s="71">
        <v>0</v>
      </c>
      <c r="GP104" s="71">
        <v>0</v>
      </c>
      <c r="GQ104" s="68">
        <v>0</v>
      </c>
      <c r="GR104" s="68">
        <v>0</v>
      </c>
      <c r="GS104" s="68">
        <f t="shared" si="197"/>
        <v>0</v>
      </c>
      <c r="GT104" s="68">
        <v>0</v>
      </c>
      <c r="GU104" s="68">
        <v>0</v>
      </c>
      <c r="GV104" s="68">
        <v>0</v>
      </c>
      <c r="GW104" s="68">
        <v>0</v>
      </c>
      <c r="GX104" s="68">
        <f t="shared" si="198"/>
        <v>0</v>
      </c>
      <c r="GY104" s="68">
        <v>0</v>
      </c>
      <c r="GZ104" s="68">
        <v>0</v>
      </c>
      <c r="HA104" s="68">
        <v>0</v>
      </c>
      <c r="HB104" s="68">
        <v>0</v>
      </c>
      <c r="HC104" s="68">
        <f t="shared" si="199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0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1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2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3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04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05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06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07"/>
        <v>0</v>
      </c>
      <c r="IR104" s="68">
        <v>0</v>
      </c>
      <c r="IS104" s="68">
        <v>0</v>
      </c>
      <c r="IT104" s="68">
        <v>0</v>
      </c>
      <c r="IU104" s="68">
        <v>0</v>
      </c>
      <c r="JS104" s="46"/>
      <c r="JT104" s="46"/>
      <c r="JU104" s="46"/>
      <c r="JV104" s="46"/>
      <c r="JW104" s="46"/>
      <c r="JX104" s="46"/>
      <c r="JY104" s="46"/>
      <c r="JZ104" s="46"/>
      <c r="KA104" s="46"/>
      <c r="KB104" s="46"/>
      <c r="KC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2"/>
      <c r="C105" s="20" t="s">
        <v>260</v>
      </c>
      <c r="D105" s="41">
        <f t="shared" si="156"/>
        <v>9166</v>
      </c>
      <c r="E105" s="59">
        <f t="shared" si="157"/>
        <v>8501694</v>
      </c>
      <c r="F105" s="71">
        <f t="shared" si="158"/>
        <v>263</v>
      </c>
      <c r="G105" s="71">
        <v>128</v>
      </c>
      <c r="H105" s="71">
        <v>135</v>
      </c>
      <c r="I105" s="71">
        <v>0</v>
      </c>
      <c r="J105" s="71">
        <v>0</v>
      </c>
      <c r="K105" s="71">
        <f t="shared" si="159"/>
        <v>299319</v>
      </c>
      <c r="L105" s="71">
        <v>139631</v>
      </c>
      <c r="M105" s="71">
        <v>159688</v>
      </c>
      <c r="N105" s="71">
        <v>0</v>
      </c>
      <c r="O105" s="71">
        <v>0</v>
      </c>
      <c r="P105" s="71">
        <f t="shared" si="160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1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2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3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64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65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66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67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68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69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0"/>
        <v>2363</v>
      </c>
      <c r="BO105" s="71">
        <v>368</v>
      </c>
      <c r="BP105" s="71">
        <v>368</v>
      </c>
      <c r="BQ105" s="71">
        <v>527</v>
      </c>
      <c r="BR105" s="71">
        <v>1100</v>
      </c>
      <c r="BS105" s="71">
        <f t="shared" si="171"/>
        <v>2831530</v>
      </c>
      <c r="BT105" s="71">
        <v>543760</v>
      </c>
      <c r="BU105" s="71">
        <v>743760</v>
      </c>
      <c r="BV105" s="71">
        <v>743760</v>
      </c>
      <c r="BW105" s="71">
        <v>800250</v>
      </c>
      <c r="BX105" s="71">
        <f t="shared" si="172"/>
        <v>648</v>
      </c>
      <c r="BY105" s="71">
        <v>123</v>
      </c>
      <c r="BZ105" s="71">
        <v>151</v>
      </c>
      <c r="CA105" s="71">
        <v>124</v>
      </c>
      <c r="CB105" s="71">
        <v>250</v>
      </c>
      <c r="CC105" s="71">
        <f t="shared" si="173"/>
        <v>837156</v>
      </c>
      <c r="CD105" s="71">
        <v>155169</v>
      </c>
      <c r="CE105" s="71">
        <v>229981</v>
      </c>
      <c r="CF105" s="71">
        <v>186853</v>
      </c>
      <c r="CG105" s="71">
        <v>265153</v>
      </c>
      <c r="CH105" s="71">
        <f t="shared" si="174"/>
        <v>1363</v>
      </c>
      <c r="CI105" s="71">
        <v>512</v>
      </c>
      <c r="CJ105" s="71">
        <v>611</v>
      </c>
      <c r="CK105" s="71">
        <v>150</v>
      </c>
      <c r="CL105" s="71">
        <v>90</v>
      </c>
      <c r="CM105" s="71">
        <f t="shared" si="175"/>
        <v>290227</v>
      </c>
      <c r="CN105" s="71">
        <v>85067</v>
      </c>
      <c r="CO105" s="71">
        <v>105668</v>
      </c>
      <c r="CP105" s="71">
        <v>55668</v>
      </c>
      <c r="CQ105" s="71">
        <v>43824</v>
      </c>
      <c r="CR105" s="71">
        <f t="shared" si="176"/>
        <v>3853</v>
      </c>
      <c r="CS105" s="71">
        <v>497</v>
      </c>
      <c r="CT105" s="71">
        <v>892</v>
      </c>
      <c r="CU105" s="71">
        <v>755</v>
      </c>
      <c r="CV105" s="71">
        <v>1709</v>
      </c>
      <c r="CW105" s="71">
        <f t="shared" si="177"/>
        <v>3451419</v>
      </c>
      <c r="CX105" s="71">
        <v>476354</v>
      </c>
      <c r="CY105" s="71">
        <v>1304945</v>
      </c>
      <c r="CZ105" s="71">
        <v>912669</v>
      </c>
      <c r="DA105" s="71">
        <v>757451</v>
      </c>
      <c r="DB105" s="71">
        <f t="shared" si="178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79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0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1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2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3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84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85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86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87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88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89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0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1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2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3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194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195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196"/>
        <v>0</v>
      </c>
      <c r="GO105" s="71">
        <v>0</v>
      </c>
      <c r="GP105" s="71">
        <v>0</v>
      </c>
      <c r="GQ105" s="68">
        <v>0</v>
      </c>
      <c r="GR105" s="68">
        <v>0</v>
      </c>
      <c r="GS105" s="68">
        <f t="shared" si="197"/>
        <v>0</v>
      </c>
      <c r="GT105" s="68">
        <v>0</v>
      </c>
      <c r="GU105" s="68">
        <v>0</v>
      </c>
      <c r="GV105" s="68">
        <v>0</v>
      </c>
      <c r="GW105" s="68">
        <v>0</v>
      </c>
      <c r="GX105" s="68">
        <f t="shared" si="198"/>
        <v>676</v>
      </c>
      <c r="GY105" s="68">
        <v>458</v>
      </c>
      <c r="GZ105" s="68">
        <v>218</v>
      </c>
      <c r="HA105" s="68">
        <v>0</v>
      </c>
      <c r="HB105" s="68">
        <v>0</v>
      </c>
      <c r="HC105" s="68">
        <f t="shared" si="199"/>
        <v>792043</v>
      </c>
      <c r="HD105" s="68">
        <v>516653</v>
      </c>
      <c r="HE105" s="68">
        <v>275390</v>
      </c>
      <c r="HF105" s="68">
        <v>0</v>
      </c>
      <c r="HG105" s="68">
        <v>0</v>
      </c>
      <c r="HH105" s="68">
        <f t="shared" si="200"/>
        <v>0</v>
      </c>
      <c r="HI105" s="68">
        <v>0</v>
      </c>
      <c r="HJ105" s="68">
        <v>0</v>
      </c>
      <c r="HK105" s="68">
        <v>0</v>
      </c>
      <c r="HL105" s="68">
        <v>0</v>
      </c>
      <c r="HM105" s="68">
        <f t="shared" si="201"/>
        <v>0</v>
      </c>
      <c r="HN105" s="68">
        <v>0</v>
      </c>
      <c r="HO105" s="68">
        <v>0</v>
      </c>
      <c r="HP105" s="68">
        <v>0</v>
      </c>
      <c r="HQ105" s="68">
        <v>0</v>
      </c>
      <c r="HR105" s="68">
        <f t="shared" si="202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3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04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05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06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07"/>
        <v>0</v>
      </c>
      <c r="IR105" s="68">
        <v>0</v>
      </c>
      <c r="IS105" s="68">
        <v>0</v>
      </c>
      <c r="IT105" s="68">
        <v>0</v>
      </c>
      <c r="IU105" s="68">
        <v>0</v>
      </c>
      <c r="JS105" s="46"/>
      <c r="JT105" s="46"/>
      <c r="JU105" s="46"/>
      <c r="JV105" s="46"/>
      <c r="JW105" s="46"/>
      <c r="JX105" s="46"/>
      <c r="JY105" s="46"/>
      <c r="JZ105" s="46"/>
      <c r="KA105" s="46"/>
      <c r="KB105" s="46"/>
      <c r="KC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2"/>
      <c r="C106" s="18" t="s">
        <v>261</v>
      </c>
      <c r="D106" s="41">
        <f t="shared" si="156"/>
        <v>1</v>
      </c>
      <c r="E106" s="59">
        <f t="shared" si="157"/>
        <v>670</v>
      </c>
      <c r="F106" s="71">
        <f t="shared" si="158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59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0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1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2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3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64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65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66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67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68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69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0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1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2"/>
        <v>1</v>
      </c>
      <c r="BY106" s="71">
        <v>0</v>
      </c>
      <c r="BZ106" s="71">
        <v>1</v>
      </c>
      <c r="CA106" s="71">
        <v>0</v>
      </c>
      <c r="CB106" s="71">
        <v>0</v>
      </c>
      <c r="CC106" s="71">
        <f t="shared" si="173"/>
        <v>670</v>
      </c>
      <c r="CD106" s="71">
        <v>0</v>
      </c>
      <c r="CE106" s="71">
        <v>670</v>
      </c>
      <c r="CF106" s="71">
        <v>0</v>
      </c>
      <c r="CG106" s="71">
        <v>0</v>
      </c>
      <c r="CH106" s="71">
        <f t="shared" si="174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75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76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77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78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79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0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1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2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3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84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85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86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87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88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89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0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1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2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3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194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195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196"/>
        <v>0</v>
      </c>
      <c r="GO106" s="71">
        <v>0</v>
      </c>
      <c r="GP106" s="71">
        <v>0</v>
      </c>
      <c r="GQ106" s="68">
        <v>0</v>
      </c>
      <c r="GR106" s="68">
        <v>0</v>
      </c>
      <c r="GS106" s="68">
        <f t="shared" si="197"/>
        <v>0</v>
      </c>
      <c r="GT106" s="68">
        <v>0</v>
      </c>
      <c r="GU106" s="68">
        <v>0</v>
      </c>
      <c r="GV106" s="68">
        <v>0</v>
      </c>
      <c r="GW106" s="68">
        <v>0</v>
      </c>
      <c r="GX106" s="68">
        <f t="shared" si="198"/>
        <v>0</v>
      </c>
      <c r="GY106" s="68">
        <v>0</v>
      </c>
      <c r="GZ106" s="68">
        <v>0</v>
      </c>
      <c r="HA106" s="68">
        <v>0</v>
      </c>
      <c r="HB106" s="68">
        <v>0</v>
      </c>
      <c r="HC106" s="68">
        <f t="shared" si="199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0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1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2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3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04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05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06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07"/>
        <v>0</v>
      </c>
      <c r="IR106" s="68">
        <v>0</v>
      </c>
      <c r="IS106" s="68">
        <v>0</v>
      </c>
      <c r="IT106" s="68">
        <v>0</v>
      </c>
      <c r="IU106" s="68">
        <v>0</v>
      </c>
      <c r="JS106" s="46"/>
      <c r="JT106" s="46"/>
      <c r="JU106" s="46"/>
      <c r="JV106" s="46"/>
      <c r="JW106" s="46"/>
      <c r="JX106" s="46"/>
      <c r="JY106" s="46"/>
      <c r="JZ106" s="46"/>
      <c r="KA106" s="46"/>
      <c r="KB106" s="46"/>
      <c r="KC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2"/>
      <c r="C107" s="18" t="s">
        <v>262</v>
      </c>
      <c r="D107" s="41">
        <f t="shared" si="156"/>
        <v>3996</v>
      </c>
      <c r="E107" s="59">
        <f t="shared" si="157"/>
        <v>2279563</v>
      </c>
      <c r="F107" s="71">
        <f t="shared" si="158"/>
        <v>1509</v>
      </c>
      <c r="G107" s="71">
        <v>359</v>
      </c>
      <c r="H107" s="71">
        <v>387</v>
      </c>
      <c r="I107" s="71">
        <v>364</v>
      </c>
      <c r="J107" s="71">
        <v>399</v>
      </c>
      <c r="K107" s="71">
        <f t="shared" si="159"/>
        <v>1096474</v>
      </c>
      <c r="L107" s="71">
        <v>221802</v>
      </c>
      <c r="M107" s="71">
        <v>253664</v>
      </c>
      <c r="N107" s="71">
        <v>333681</v>
      </c>
      <c r="O107" s="71">
        <v>287327</v>
      </c>
      <c r="P107" s="71">
        <f t="shared" si="160"/>
        <v>992</v>
      </c>
      <c r="Q107" s="71">
        <v>0</v>
      </c>
      <c r="R107" s="71">
        <v>43</v>
      </c>
      <c r="S107" s="71">
        <v>903</v>
      </c>
      <c r="T107" s="71">
        <v>46</v>
      </c>
      <c r="U107" s="71">
        <f t="shared" si="161"/>
        <v>393830</v>
      </c>
      <c r="V107" s="71">
        <v>0</v>
      </c>
      <c r="W107" s="71">
        <v>10246</v>
      </c>
      <c r="X107" s="71">
        <v>368790</v>
      </c>
      <c r="Y107" s="71">
        <v>14794</v>
      </c>
      <c r="Z107" s="71">
        <f t="shared" si="162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3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64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65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66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67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68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69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0"/>
        <v>143</v>
      </c>
      <c r="BO107" s="71">
        <v>31</v>
      </c>
      <c r="BP107" s="71">
        <v>31</v>
      </c>
      <c r="BQ107" s="71">
        <v>31</v>
      </c>
      <c r="BR107" s="71">
        <v>50</v>
      </c>
      <c r="BS107" s="71">
        <f t="shared" si="171"/>
        <v>109231</v>
      </c>
      <c r="BT107" s="71">
        <v>27057</v>
      </c>
      <c r="BU107" s="71">
        <v>27057</v>
      </c>
      <c r="BV107" s="71">
        <v>27057</v>
      </c>
      <c r="BW107" s="71">
        <v>28060</v>
      </c>
      <c r="BX107" s="71">
        <f t="shared" si="172"/>
        <v>497</v>
      </c>
      <c r="BY107" s="71">
        <v>146</v>
      </c>
      <c r="BZ107" s="71">
        <v>10</v>
      </c>
      <c r="CA107" s="71">
        <v>141</v>
      </c>
      <c r="CB107" s="71">
        <v>200</v>
      </c>
      <c r="CC107" s="71">
        <f t="shared" si="173"/>
        <v>371614</v>
      </c>
      <c r="CD107" s="71">
        <v>109191</v>
      </c>
      <c r="CE107" s="71">
        <v>8713</v>
      </c>
      <c r="CF107" s="71">
        <v>127407</v>
      </c>
      <c r="CG107" s="71">
        <v>126303</v>
      </c>
      <c r="CH107" s="71">
        <f t="shared" si="174"/>
        <v>855</v>
      </c>
      <c r="CI107" s="71">
        <v>269</v>
      </c>
      <c r="CJ107" s="71">
        <v>387</v>
      </c>
      <c r="CK107" s="71">
        <v>124</v>
      </c>
      <c r="CL107" s="71">
        <v>75</v>
      </c>
      <c r="CM107" s="71">
        <f t="shared" si="175"/>
        <v>308414</v>
      </c>
      <c r="CN107" s="71">
        <v>90114</v>
      </c>
      <c r="CO107" s="71">
        <v>100668</v>
      </c>
      <c r="CP107" s="71">
        <v>69668</v>
      </c>
      <c r="CQ107" s="71">
        <v>47964</v>
      </c>
      <c r="CR107" s="71">
        <f t="shared" si="176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77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78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79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0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1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2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3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84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85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86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87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88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89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0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1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2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3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194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195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196"/>
        <v>0</v>
      </c>
      <c r="GO107" s="71">
        <v>0</v>
      </c>
      <c r="GP107" s="71">
        <v>0</v>
      </c>
      <c r="GQ107" s="68">
        <v>0</v>
      </c>
      <c r="GR107" s="68">
        <v>0</v>
      </c>
      <c r="GS107" s="68">
        <f t="shared" si="197"/>
        <v>0</v>
      </c>
      <c r="GT107" s="68">
        <v>0</v>
      </c>
      <c r="GU107" s="68">
        <v>0</v>
      </c>
      <c r="GV107" s="68">
        <v>0</v>
      </c>
      <c r="GW107" s="68">
        <v>0</v>
      </c>
      <c r="GX107" s="68">
        <f t="shared" si="198"/>
        <v>0</v>
      </c>
      <c r="GY107" s="68">
        <v>0</v>
      </c>
      <c r="GZ107" s="68">
        <v>0</v>
      </c>
      <c r="HA107" s="68">
        <v>0</v>
      </c>
      <c r="HB107" s="68">
        <v>0</v>
      </c>
      <c r="HC107" s="68">
        <f t="shared" si="199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0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1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2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3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04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05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06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07"/>
        <v>0</v>
      </c>
      <c r="IR107" s="68">
        <v>0</v>
      </c>
      <c r="IS107" s="68">
        <v>0</v>
      </c>
      <c r="IT107" s="68">
        <v>0</v>
      </c>
      <c r="IU107" s="68">
        <v>0</v>
      </c>
      <c r="JS107" s="46"/>
      <c r="JT107" s="46"/>
      <c r="JU107" s="46"/>
      <c r="JV107" s="46"/>
      <c r="JW107" s="46"/>
      <c r="JX107" s="46"/>
      <c r="JY107" s="46"/>
      <c r="JZ107" s="46"/>
      <c r="KA107" s="46"/>
      <c r="KB107" s="46"/>
      <c r="KC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3"/>
      <c r="C108" s="33" t="s">
        <v>168</v>
      </c>
      <c r="D108" s="41">
        <f t="shared" si="156"/>
        <v>0</v>
      </c>
      <c r="E108" s="59">
        <f t="shared" si="157"/>
        <v>0</v>
      </c>
      <c r="F108" s="71">
        <f t="shared" si="158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59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0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1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2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3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64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65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66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67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68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69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0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1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2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3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74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75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76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77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78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79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0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1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2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3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84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85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86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87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88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89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0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1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2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3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194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195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196"/>
        <v>0</v>
      </c>
      <c r="GO108" s="71">
        <v>0</v>
      </c>
      <c r="GP108" s="71">
        <v>0</v>
      </c>
      <c r="GQ108" s="68">
        <v>0</v>
      </c>
      <c r="GR108" s="68">
        <v>0</v>
      </c>
      <c r="GS108" s="68">
        <f t="shared" si="197"/>
        <v>0</v>
      </c>
      <c r="GT108" s="68">
        <v>0</v>
      </c>
      <c r="GU108" s="68">
        <v>0</v>
      </c>
      <c r="GV108" s="68">
        <v>0</v>
      </c>
      <c r="GW108" s="68">
        <v>0</v>
      </c>
      <c r="GX108" s="68">
        <f t="shared" si="198"/>
        <v>0</v>
      </c>
      <c r="GY108" s="68">
        <v>0</v>
      </c>
      <c r="GZ108" s="68">
        <v>0</v>
      </c>
      <c r="HA108" s="68">
        <v>0</v>
      </c>
      <c r="HB108" s="68">
        <v>0</v>
      </c>
      <c r="HC108" s="68">
        <f t="shared" si="199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0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1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2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3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04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05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06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07"/>
        <v>0</v>
      </c>
      <c r="IR108" s="68">
        <v>0</v>
      </c>
      <c r="IS108" s="68">
        <v>0</v>
      </c>
      <c r="IT108" s="68">
        <v>0</v>
      </c>
      <c r="IU108" s="68">
        <v>0</v>
      </c>
      <c r="JS108" s="46"/>
      <c r="JT108" s="46"/>
      <c r="JU108" s="46"/>
      <c r="JV108" s="46"/>
      <c r="JW108" s="46"/>
      <c r="JX108" s="46"/>
      <c r="JY108" s="46"/>
      <c r="JZ108" s="46"/>
      <c r="KA108" s="46"/>
      <c r="KB108" s="46"/>
      <c r="KC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437561</v>
      </c>
      <c r="E109" s="41">
        <f>SUM(E6:E87)+SUM(E89:E108)</f>
        <v>231756565</v>
      </c>
      <c r="F109" s="71">
        <f t="shared" ref="F109:BQ109" si="208">SUM(F89:F108)+SUM(F6:F87)</f>
        <v>102511</v>
      </c>
      <c r="G109" s="71">
        <f t="shared" si="208"/>
        <v>22664</v>
      </c>
      <c r="H109" s="71">
        <f t="shared" si="208"/>
        <v>24424</v>
      </c>
      <c r="I109" s="71">
        <f t="shared" si="208"/>
        <v>26480</v>
      </c>
      <c r="J109" s="71">
        <f t="shared" si="208"/>
        <v>28943</v>
      </c>
      <c r="K109" s="71">
        <f t="shared" si="208"/>
        <v>46710271</v>
      </c>
      <c r="L109" s="71">
        <f t="shared" si="208"/>
        <v>9858948</v>
      </c>
      <c r="M109" s="71">
        <f t="shared" si="208"/>
        <v>11275178</v>
      </c>
      <c r="N109" s="71">
        <f t="shared" si="208"/>
        <v>13742611</v>
      </c>
      <c r="O109" s="71">
        <f t="shared" si="208"/>
        <v>11833534</v>
      </c>
      <c r="P109" s="71">
        <f t="shared" si="208"/>
        <v>72976</v>
      </c>
      <c r="Q109" s="71">
        <f t="shared" si="208"/>
        <v>16310</v>
      </c>
      <c r="R109" s="71">
        <f t="shared" si="208"/>
        <v>18819</v>
      </c>
      <c r="S109" s="71">
        <f t="shared" si="208"/>
        <v>17749</v>
      </c>
      <c r="T109" s="71">
        <f t="shared" si="208"/>
        <v>20098</v>
      </c>
      <c r="U109" s="71">
        <f t="shared" si="208"/>
        <v>33702915</v>
      </c>
      <c r="V109" s="71">
        <f t="shared" si="208"/>
        <v>7138952</v>
      </c>
      <c r="W109" s="71">
        <f t="shared" si="208"/>
        <v>8056087</v>
      </c>
      <c r="X109" s="71">
        <f t="shared" si="208"/>
        <v>8995477</v>
      </c>
      <c r="Y109" s="71">
        <f t="shared" si="208"/>
        <v>9512399</v>
      </c>
      <c r="Z109" s="71">
        <f t="shared" si="208"/>
        <v>50</v>
      </c>
      <c r="AA109" s="71">
        <f t="shared" si="208"/>
        <v>0</v>
      </c>
      <c r="AB109" s="71">
        <f t="shared" si="208"/>
        <v>0</v>
      </c>
      <c r="AC109" s="71">
        <f t="shared" si="208"/>
        <v>0</v>
      </c>
      <c r="AD109" s="71">
        <f t="shared" si="208"/>
        <v>50</v>
      </c>
      <c r="AE109" s="71">
        <f t="shared" si="208"/>
        <v>18710</v>
      </c>
      <c r="AF109" s="71">
        <f t="shared" si="208"/>
        <v>0</v>
      </c>
      <c r="AG109" s="71">
        <f t="shared" si="208"/>
        <v>0</v>
      </c>
      <c r="AH109" s="71">
        <f t="shared" si="208"/>
        <v>0</v>
      </c>
      <c r="AI109" s="71">
        <f t="shared" si="208"/>
        <v>18710</v>
      </c>
      <c r="AJ109" s="71">
        <f t="shared" si="208"/>
        <v>6783</v>
      </c>
      <c r="AK109" s="71">
        <f t="shared" si="208"/>
        <v>1364</v>
      </c>
      <c r="AL109" s="71">
        <f t="shared" si="208"/>
        <v>1983</v>
      </c>
      <c r="AM109" s="71">
        <f t="shared" si="208"/>
        <v>1659</v>
      </c>
      <c r="AN109" s="71">
        <f t="shared" si="208"/>
        <v>1777</v>
      </c>
      <c r="AO109" s="71">
        <f t="shared" si="208"/>
        <v>3862745</v>
      </c>
      <c r="AP109" s="71">
        <f t="shared" si="208"/>
        <v>775950</v>
      </c>
      <c r="AQ109" s="71">
        <f t="shared" si="208"/>
        <v>1131378</v>
      </c>
      <c r="AR109" s="71">
        <f t="shared" si="208"/>
        <v>943895</v>
      </c>
      <c r="AS109" s="71">
        <f t="shared" si="208"/>
        <v>1011522</v>
      </c>
      <c r="AT109" s="71">
        <f t="shared" si="208"/>
        <v>40349</v>
      </c>
      <c r="AU109" s="71">
        <f t="shared" si="208"/>
        <v>5401</v>
      </c>
      <c r="AV109" s="71">
        <f t="shared" si="208"/>
        <v>6847</v>
      </c>
      <c r="AW109" s="71">
        <f t="shared" si="208"/>
        <v>6460</v>
      </c>
      <c r="AX109" s="71">
        <f t="shared" si="208"/>
        <v>21641</v>
      </c>
      <c r="AY109" s="71">
        <f t="shared" si="208"/>
        <v>19178224</v>
      </c>
      <c r="AZ109" s="71">
        <f t="shared" si="208"/>
        <v>2869947</v>
      </c>
      <c r="BA109" s="71">
        <f t="shared" si="208"/>
        <v>5720241</v>
      </c>
      <c r="BB109" s="71">
        <f t="shared" si="208"/>
        <v>4679301</v>
      </c>
      <c r="BC109" s="71">
        <f t="shared" si="208"/>
        <v>5908735</v>
      </c>
      <c r="BD109" s="71">
        <f t="shared" si="208"/>
        <v>21371</v>
      </c>
      <c r="BE109" s="71">
        <f t="shared" si="208"/>
        <v>4751</v>
      </c>
      <c r="BF109" s="71">
        <f t="shared" si="208"/>
        <v>3764</v>
      </c>
      <c r="BG109" s="71">
        <f t="shared" si="208"/>
        <v>7755</v>
      </c>
      <c r="BH109" s="71">
        <f t="shared" si="208"/>
        <v>5101</v>
      </c>
      <c r="BI109" s="71">
        <f t="shared" si="208"/>
        <v>14963627</v>
      </c>
      <c r="BJ109" s="71">
        <f t="shared" si="208"/>
        <v>2700323</v>
      </c>
      <c r="BK109" s="71">
        <f t="shared" si="208"/>
        <v>3965760</v>
      </c>
      <c r="BL109" s="71">
        <f t="shared" si="208"/>
        <v>4953515</v>
      </c>
      <c r="BM109" s="71">
        <f t="shared" si="208"/>
        <v>3344029</v>
      </c>
      <c r="BN109" s="71">
        <f t="shared" si="208"/>
        <v>26249</v>
      </c>
      <c r="BO109" s="71">
        <f t="shared" si="208"/>
        <v>5654</v>
      </c>
      <c r="BP109" s="71">
        <f t="shared" si="208"/>
        <v>5303</v>
      </c>
      <c r="BQ109" s="71">
        <f t="shared" si="208"/>
        <v>6477</v>
      </c>
      <c r="BR109" s="71">
        <f t="shared" ref="BR109:EC109" si="209">SUM(BR89:BR108)+SUM(BR6:BR87)</f>
        <v>8815</v>
      </c>
      <c r="BS109" s="71">
        <f t="shared" si="209"/>
        <v>16892096</v>
      </c>
      <c r="BT109" s="71">
        <f t="shared" si="209"/>
        <v>2816442</v>
      </c>
      <c r="BU109" s="71">
        <f t="shared" si="209"/>
        <v>4720397</v>
      </c>
      <c r="BV109" s="71">
        <f t="shared" si="209"/>
        <v>4285566</v>
      </c>
      <c r="BW109" s="71">
        <f t="shared" si="209"/>
        <v>5069691</v>
      </c>
      <c r="BX109" s="71">
        <f t="shared" si="209"/>
        <v>38153</v>
      </c>
      <c r="BY109" s="71">
        <f t="shared" si="209"/>
        <v>7565</v>
      </c>
      <c r="BZ109" s="71">
        <f t="shared" si="209"/>
        <v>8325</v>
      </c>
      <c r="CA109" s="71">
        <f t="shared" si="209"/>
        <v>8159</v>
      </c>
      <c r="CB109" s="71">
        <f t="shared" si="209"/>
        <v>14104</v>
      </c>
      <c r="CC109" s="71">
        <f t="shared" si="209"/>
        <v>19811633</v>
      </c>
      <c r="CD109" s="71">
        <f t="shared" si="209"/>
        <v>3990490</v>
      </c>
      <c r="CE109" s="71">
        <f t="shared" si="209"/>
        <v>4884765</v>
      </c>
      <c r="CF109" s="71">
        <f t="shared" si="209"/>
        <v>5229597</v>
      </c>
      <c r="CG109" s="71">
        <f t="shared" si="209"/>
        <v>5706781</v>
      </c>
      <c r="CH109" s="71">
        <f t="shared" si="209"/>
        <v>49231</v>
      </c>
      <c r="CI109" s="71">
        <f t="shared" si="209"/>
        <v>12268</v>
      </c>
      <c r="CJ109" s="71">
        <f t="shared" si="209"/>
        <v>17367</v>
      </c>
      <c r="CK109" s="71">
        <f t="shared" si="209"/>
        <v>10430</v>
      </c>
      <c r="CL109" s="71">
        <f t="shared" si="209"/>
        <v>9166</v>
      </c>
      <c r="CM109" s="71">
        <f t="shared" si="209"/>
        <v>16704535</v>
      </c>
      <c r="CN109" s="71">
        <f t="shared" si="209"/>
        <v>3004139</v>
      </c>
      <c r="CO109" s="71">
        <f t="shared" si="209"/>
        <v>5415216</v>
      </c>
      <c r="CP109" s="71">
        <f t="shared" si="209"/>
        <v>4525597</v>
      </c>
      <c r="CQ109" s="71">
        <f t="shared" si="209"/>
        <v>3759583</v>
      </c>
      <c r="CR109" s="71">
        <f t="shared" si="209"/>
        <v>19415</v>
      </c>
      <c r="CS109" s="71">
        <f t="shared" si="209"/>
        <v>3158</v>
      </c>
      <c r="CT109" s="71">
        <f t="shared" si="209"/>
        <v>4248</v>
      </c>
      <c r="CU109" s="71">
        <f t="shared" si="209"/>
        <v>3722</v>
      </c>
      <c r="CV109" s="71">
        <f t="shared" si="209"/>
        <v>8287</v>
      </c>
      <c r="CW109" s="71">
        <f t="shared" si="209"/>
        <v>10490769</v>
      </c>
      <c r="CX109" s="71">
        <f t="shared" si="209"/>
        <v>1593180</v>
      </c>
      <c r="CY109" s="71">
        <f t="shared" si="209"/>
        <v>3268760</v>
      </c>
      <c r="CZ109" s="71">
        <f t="shared" si="209"/>
        <v>3076235</v>
      </c>
      <c r="DA109" s="71">
        <f t="shared" si="209"/>
        <v>2552594</v>
      </c>
      <c r="DB109" s="71">
        <f t="shared" si="209"/>
        <v>30831</v>
      </c>
      <c r="DC109" s="71">
        <f t="shared" si="209"/>
        <v>3733</v>
      </c>
      <c r="DD109" s="71">
        <f t="shared" si="209"/>
        <v>5009</v>
      </c>
      <c r="DE109" s="71">
        <f t="shared" si="209"/>
        <v>6176</v>
      </c>
      <c r="DF109" s="71">
        <f t="shared" si="209"/>
        <v>15913</v>
      </c>
      <c r="DG109" s="71">
        <f t="shared" si="209"/>
        <v>35951625</v>
      </c>
      <c r="DH109" s="71">
        <f t="shared" si="209"/>
        <v>6530693</v>
      </c>
      <c r="DI109" s="71">
        <f t="shared" si="209"/>
        <v>7610271</v>
      </c>
      <c r="DJ109" s="71">
        <f t="shared" si="209"/>
        <v>9487826</v>
      </c>
      <c r="DK109" s="71">
        <f t="shared" si="209"/>
        <v>12322835</v>
      </c>
      <c r="DL109" s="71">
        <f t="shared" si="209"/>
        <v>15932</v>
      </c>
      <c r="DM109" s="71">
        <f t="shared" si="209"/>
        <v>3135</v>
      </c>
      <c r="DN109" s="71">
        <f t="shared" si="209"/>
        <v>3389</v>
      </c>
      <c r="DO109" s="71">
        <f t="shared" si="209"/>
        <v>5136</v>
      </c>
      <c r="DP109" s="71">
        <f t="shared" si="209"/>
        <v>4272</v>
      </c>
      <c r="DQ109" s="71">
        <f t="shared" si="209"/>
        <v>7758774</v>
      </c>
      <c r="DR109" s="71">
        <f t="shared" si="209"/>
        <v>1523782</v>
      </c>
      <c r="DS109" s="71">
        <f t="shared" si="209"/>
        <v>1735349</v>
      </c>
      <c r="DT109" s="71">
        <f t="shared" si="209"/>
        <v>2761389</v>
      </c>
      <c r="DU109" s="71">
        <f t="shared" si="209"/>
        <v>1738254</v>
      </c>
      <c r="DV109" s="71">
        <f t="shared" si="209"/>
        <v>150</v>
      </c>
      <c r="DW109" s="71">
        <f t="shared" si="209"/>
        <v>0</v>
      </c>
      <c r="DX109" s="71">
        <f t="shared" si="209"/>
        <v>0</v>
      </c>
      <c r="DY109" s="71">
        <f t="shared" si="209"/>
        <v>0</v>
      </c>
      <c r="DZ109" s="71">
        <f t="shared" si="209"/>
        <v>150</v>
      </c>
      <c r="EA109" s="71">
        <f t="shared" si="209"/>
        <v>64001</v>
      </c>
      <c r="EB109" s="71">
        <f t="shared" si="209"/>
        <v>0</v>
      </c>
      <c r="EC109" s="71">
        <f t="shared" si="209"/>
        <v>0</v>
      </c>
      <c r="ED109" s="71">
        <f t="shared" ref="ED109:GO109" si="210">SUM(ED89:ED108)+SUM(ED6:ED87)</f>
        <v>0</v>
      </c>
      <c r="EE109" s="71">
        <f t="shared" si="210"/>
        <v>64001</v>
      </c>
      <c r="EF109" s="71">
        <f t="shared" si="210"/>
        <v>5</v>
      </c>
      <c r="EG109" s="71">
        <f t="shared" si="210"/>
        <v>0</v>
      </c>
      <c r="EH109" s="71">
        <f t="shared" si="210"/>
        <v>0</v>
      </c>
      <c r="EI109" s="71">
        <f t="shared" si="210"/>
        <v>0</v>
      </c>
      <c r="EJ109" s="71">
        <f t="shared" si="210"/>
        <v>5</v>
      </c>
      <c r="EK109" s="71">
        <f t="shared" si="210"/>
        <v>1963</v>
      </c>
      <c r="EL109" s="71">
        <f t="shared" si="210"/>
        <v>0</v>
      </c>
      <c r="EM109" s="71">
        <f t="shared" si="210"/>
        <v>0</v>
      </c>
      <c r="EN109" s="71">
        <f t="shared" si="210"/>
        <v>0</v>
      </c>
      <c r="EO109" s="71">
        <f t="shared" si="210"/>
        <v>1963</v>
      </c>
      <c r="EP109" s="71">
        <f t="shared" si="210"/>
        <v>3538</v>
      </c>
      <c r="EQ109" s="71">
        <f t="shared" si="210"/>
        <v>125</v>
      </c>
      <c r="ER109" s="71">
        <f t="shared" si="210"/>
        <v>290</v>
      </c>
      <c r="ES109" s="71">
        <f t="shared" si="210"/>
        <v>2945</v>
      </c>
      <c r="ET109" s="71">
        <f t="shared" si="210"/>
        <v>178</v>
      </c>
      <c r="EU109" s="71">
        <f t="shared" si="210"/>
        <v>1614652</v>
      </c>
      <c r="EV109" s="71">
        <f t="shared" si="210"/>
        <v>42382</v>
      </c>
      <c r="EW109" s="71">
        <f t="shared" si="210"/>
        <v>106528</v>
      </c>
      <c r="EX109" s="71">
        <f t="shared" si="210"/>
        <v>1363926</v>
      </c>
      <c r="EY109" s="71">
        <f t="shared" si="210"/>
        <v>101816</v>
      </c>
      <c r="EZ109" s="71">
        <f t="shared" si="210"/>
        <v>200</v>
      </c>
      <c r="FA109" s="71">
        <f t="shared" si="210"/>
        <v>31</v>
      </c>
      <c r="FB109" s="71">
        <f t="shared" si="210"/>
        <v>42</v>
      </c>
      <c r="FC109" s="71">
        <f t="shared" si="210"/>
        <v>45</v>
      </c>
      <c r="FD109" s="71">
        <f t="shared" si="210"/>
        <v>82</v>
      </c>
      <c r="FE109" s="71">
        <f t="shared" si="210"/>
        <v>76158</v>
      </c>
      <c r="FF109" s="71">
        <f t="shared" si="210"/>
        <v>12819</v>
      </c>
      <c r="FG109" s="71">
        <f t="shared" si="210"/>
        <v>17157</v>
      </c>
      <c r="FH109" s="71">
        <f t="shared" si="210"/>
        <v>16247</v>
      </c>
      <c r="FI109" s="71">
        <f t="shared" si="210"/>
        <v>29935</v>
      </c>
      <c r="FJ109" s="71">
        <f t="shared" si="210"/>
        <v>1753</v>
      </c>
      <c r="FK109" s="71">
        <f t="shared" si="210"/>
        <v>321</v>
      </c>
      <c r="FL109" s="71">
        <f t="shared" si="210"/>
        <v>423</v>
      </c>
      <c r="FM109" s="71">
        <f t="shared" si="210"/>
        <v>486</v>
      </c>
      <c r="FN109" s="71">
        <f t="shared" si="210"/>
        <v>523</v>
      </c>
      <c r="FO109" s="71">
        <f t="shared" si="210"/>
        <v>694160</v>
      </c>
      <c r="FP109" s="71">
        <f t="shared" si="210"/>
        <v>125217</v>
      </c>
      <c r="FQ109" s="71">
        <f t="shared" si="210"/>
        <v>168820</v>
      </c>
      <c r="FR109" s="71">
        <f t="shared" si="210"/>
        <v>192201</v>
      </c>
      <c r="FS109" s="71">
        <f t="shared" si="210"/>
        <v>207922</v>
      </c>
      <c r="FT109" s="71">
        <f t="shared" si="210"/>
        <v>267</v>
      </c>
      <c r="FU109" s="71">
        <f t="shared" si="210"/>
        <v>57</v>
      </c>
      <c r="FV109" s="71">
        <f t="shared" si="210"/>
        <v>72</v>
      </c>
      <c r="FW109" s="71">
        <f t="shared" si="210"/>
        <v>60</v>
      </c>
      <c r="FX109" s="71">
        <f t="shared" si="210"/>
        <v>78</v>
      </c>
      <c r="FY109" s="71">
        <f t="shared" si="210"/>
        <v>133090</v>
      </c>
      <c r="FZ109" s="71">
        <f t="shared" si="210"/>
        <v>27875</v>
      </c>
      <c r="GA109" s="71">
        <f t="shared" si="210"/>
        <v>35559</v>
      </c>
      <c r="GB109" s="71">
        <f t="shared" si="210"/>
        <v>30359</v>
      </c>
      <c r="GC109" s="71">
        <f t="shared" si="210"/>
        <v>39297</v>
      </c>
      <c r="GD109" s="71">
        <f t="shared" si="210"/>
        <v>386</v>
      </c>
      <c r="GE109" s="71">
        <f t="shared" si="210"/>
        <v>141</v>
      </c>
      <c r="GF109" s="71">
        <f t="shared" si="210"/>
        <v>120</v>
      </c>
      <c r="GG109" s="71">
        <f t="shared" si="210"/>
        <v>108</v>
      </c>
      <c r="GH109" s="71">
        <f t="shared" si="210"/>
        <v>17</v>
      </c>
      <c r="GI109" s="71">
        <f t="shared" si="210"/>
        <v>382659</v>
      </c>
      <c r="GJ109" s="71">
        <f t="shared" si="210"/>
        <v>120172</v>
      </c>
      <c r="GK109" s="71">
        <f t="shared" si="210"/>
        <v>100258</v>
      </c>
      <c r="GL109" s="71">
        <f t="shared" si="210"/>
        <v>75856</v>
      </c>
      <c r="GM109" s="71">
        <f t="shared" si="210"/>
        <v>86373</v>
      </c>
      <c r="GN109" s="71">
        <f t="shared" si="210"/>
        <v>89</v>
      </c>
      <c r="GO109" s="71">
        <f t="shared" si="210"/>
        <v>25</v>
      </c>
      <c r="GP109" s="71">
        <f t="shared" ref="GP109:IU109" si="211">SUM(GP89:GP108)+SUM(GP6:GP87)</f>
        <v>32</v>
      </c>
      <c r="GQ109" s="68">
        <f t="shared" si="211"/>
        <v>22</v>
      </c>
      <c r="GR109" s="68">
        <f t="shared" si="211"/>
        <v>10</v>
      </c>
      <c r="GS109" s="68">
        <f t="shared" si="211"/>
        <v>30249</v>
      </c>
      <c r="GT109" s="68">
        <f t="shared" si="211"/>
        <v>8861</v>
      </c>
      <c r="GU109" s="68">
        <f t="shared" si="211"/>
        <v>11464</v>
      </c>
      <c r="GV109" s="68">
        <f t="shared" si="211"/>
        <v>6108</v>
      </c>
      <c r="GW109" s="68">
        <f t="shared" si="211"/>
        <v>3816</v>
      </c>
      <c r="GX109" s="68">
        <f t="shared" si="211"/>
        <v>676</v>
      </c>
      <c r="GY109" s="68">
        <f t="shared" si="211"/>
        <v>458</v>
      </c>
      <c r="GZ109" s="68">
        <f t="shared" si="211"/>
        <v>218</v>
      </c>
      <c r="HA109" s="68">
        <f t="shared" si="211"/>
        <v>0</v>
      </c>
      <c r="HB109" s="68">
        <f t="shared" si="211"/>
        <v>0</v>
      </c>
      <c r="HC109" s="68">
        <f t="shared" si="211"/>
        <v>792043</v>
      </c>
      <c r="HD109" s="68">
        <f t="shared" si="211"/>
        <v>516653</v>
      </c>
      <c r="HE109" s="68">
        <f t="shared" si="211"/>
        <v>275390</v>
      </c>
      <c r="HF109" s="68">
        <f t="shared" si="211"/>
        <v>0</v>
      </c>
      <c r="HG109" s="68">
        <f t="shared" si="211"/>
        <v>0</v>
      </c>
      <c r="HH109" s="68">
        <f t="shared" si="211"/>
        <v>190</v>
      </c>
      <c r="HI109" s="68">
        <f t="shared" si="211"/>
        <v>0</v>
      </c>
      <c r="HJ109" s="68">
        <f t="shared" si="211"/>
        <v>0</v>
      </c>
      <c r="HK109" s="68">
        <f t="shared" si="211"/>
        <v>0</v>
      </c>
      <c r="HL109" s="68">
        <f t="shared" si="211"/>
        <v>190</v>
      </c>
      <c r="HM109" s="68">
        <f t="shared" si="211"/>
        <v>61996</v>
      </c>
      <c r="HN109" s="68">
        <f t="shared" si="211"/>
        <v>0</v>
      </c>
      <c r="HO109" s="68">
        <f t="shared" si="211"/>
        <v>0</v>
      </c>
      <c r="HP109" s="68">
        <f t="shared" si="211"/>
        <v>0</v>
      </c>
      <c r="HQ109" s="68">
        <f t="shared" si="211"/>
        <v>61996</v>
      </c>
      <c r="HR109" s="68">
        <f t="shared" si="211"/>
        <v>665</v>
      </c>
      <c r="HS109" s="68">
        <f t="shared" si="211"/>
        <v>138</v>
      </c>
      <c r="HT109" s="68">
        <f t="shared" si="211"/>
        <v>170</v>
      </c>
      <c r="HU109" s="68">
        <f t="shared" si="211"/>
        <v>157</v>
      </c>
      <c r="HV109" s="68">
        <f t="shared" si="211"/>
        <v>200</v>
      </c>
      <c r="HW109" s="68">
        <f t="shared" si="211"/>
        <v>207787</v>
      </c>
      <c r="HX109" s="68">
        <f t="shared" si="211"/>
        <v>45391</v>
      </c>
      <c r="HY109" s="68">
        <f t="shared" si="211"/>
        <v>54380</v>
      </c>
      <c r="HZ109" s="68">
        <f t="shared" si="211"/>
        <v>48321</v>
      </c>
      <c r="IA109" s="68">
        <f t="shared" si="211"/>
        <v>59695</v>
      </c>
      <c r="IB109" s="68">
        <f t="shared" si="211"/>
        <v>1165</v>
      </c>
      <c r="IC109" s="68">
        <f t="shared" si="211"/>
        <v>0</v>
      </c>
      <c r="ID109" s="68">
        <f t="shared" si="211"/>
        <v>0</v>
      </c>
      <c r="IE109" s="68">
        <f t="shared" si="211"/>
        <v>517</v>
      </c>
      <c r="IF109" s="68">
        <f t="shared" si="211"/>
        <v>648</v>
      </c>
      <c r="IG109" s="68">
        <f t="shared" si="211"/>
        <v>392296</v>
      </c>
      <c r="IH109" s="68">
        <f t="shared" si="211"/>
        <v>0</v>
      </c>
      <c r="II109" s="68">
        <f t="shared" si="211"/>
        <v>0</v>
      </c>
      <c r="IJ109" s="68">
        <f t="shared" si="211"/>
        <v>177977</v>
      </c>
      <c r="IK109" s="68">
        <f t="shared" si="211"/>
        <v>214319</v>
      </c>
      <c r="IL109" s="68">
        <f t="shared" si="211"/>
        <v>4626</v>
      </c>
      <c r="IM109" s="68">
        <f t="shared" si="211"/>
        <v>1462</v>
      </c>
      <c r="IN109" s="68">
        <f t="shared" si="211"/>
        <v>1264</v>
      </c>
      <c r="IO109" s="68">
        <f t="shared" si="211"/>
        <v>821</v>
      </c>
      <c r="IP109" s="68">
        <f t="shared" si="211"/>
        <v>1079</v>
      </c>
      <c r="IQ109" s="68">
        <f t="shared" si="211"/>
        <v>1259587</v>
      </c>
      <c r="IR109" s="68">
        <f t="shared" si="211"/>
        <v>404402</v>
      </c>
      <c r="IS109" s="68">
        <f t="shared" si="211"/>
        <v>345679</v>
      </c>
      <c r="IT109" s="68">
        <f t="shared" si="211"/>
        <v>218592</v>
      </c>
      <c r="IU109" s="68">
        <f t="shared" si="211"/>
        <v>290914</v>
      </c>
      <c r="JS109" s="46"/>
      <c r="JT109" s="46"/>
      <c r="JU109" s="46"/>
      <c r="JV109" s="46"/>
      <c r="JW109" s="46"/>
      <c r="JX109" s="46"/>
      <c r="JY109" s="46"/>
      <c r="JZ109" s="46"/>
      <c r="KA109" s="46"/>
      <c r="KB109" s="46"/>
      <c r="KC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0" t="s">
        <v>0</v>
      </c>
      <c r="B111" s="110" t="s">
        <v>127</v>
      </c>
      <c r="C111" s="97" t="s">
        <v>128</v>
      </c>
      <c r="D111" s="108" t="s">
        <v>155</v>
      </c>
      <c r="E111" s="108" t="s">
        <v>3</v>
      </c>
      <c r="F111" s="77" t="s">
        <v>4</v>
      </c>
      <c r="G111" s="75"/>
      <c r="H111" s="75"/>
      <c r="I111" s="75"/>
      <c r="J111" s="75"/>
      <c r="K111" s="75"/>
      <c r="L111" s="75"/>
      <c r="M111" s="75"/>
      <c r="N111" s="75"/>
      <c r="O111" s="76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8"/>
      <c r="D112" s="82"/>
      <c r="E112" s="82"/>
      <c r="F112" s="80" t="s">
        <v>2</v>
      </c>
      <c r="G112" s="75"/>
      <c r="H112" s="75"/>
      <c r="I112" s="75"/>
      <c r="J112" s="76"/>
      <c r="K112" s="80" t="s">
        <v>3</v>
      </c>
      <c r="L112" s="75"/>
      <c r="M112" s="75"/>
      <c r="N112" s="75"/>
      <c r="O112" s="76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7"/>
      <c r="B113" s="87"/>
      <c r="C113" s="99"/>
      <c r="D113" s="83"/>
      <c r="E113" s="83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263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264</v>
      </c>
      <c r="D115" s="41">
        <f>F115+P115+Z115+AJ115+AT115+BD115+BN115+BX115+CH115+CR115+DB115+DL115+DV115+EF115+EP115+EZ115+FJ115+FT115+GD115+GN115+GX115+HH115+HR115+IB115+IL115+IV115+JF115+JP115+JZ115+KJ115+KT115+LD115+LN115</f>
        <v>83</v>
      </c>
      <c r="E115" s="59">
        <f>K115+U115+AE115+AO115+AY115+BI115+BS115+CC115+CM115+CW115+DG115+DQ115+EA115+EK115+EU115+FE115+FO115+FY115+GI115+GS115+HC115+HM115+HW115+IG115+IQ115+JA115+JK115</f>
        <v>389866</v>
      </c>
      <c r="F115" s="71">
        <f>SUM(G115:J115)</f>
        <v>83</v>
      </c>
      <c r="G115" s="71">
        <v>83</v>
      </c>
      <c r="H115" s="71">
        <v>0</v>
      </c>
      <c r="I115" s="71">
        <v>0</v>
      </c>
      <c r="J115" s="71">
        <v>0</v>
      </c>
      <c r="K115" s="71">
        <f>SUM(L115:O115)</f>
        <v>389866</v>
      </c>
      <c r="L115" s="71">
        <v>389866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265</v>
      </c>
      <c r="D116" s="41">
        <f>F116+P116+Z116+AJ116+AT116+BD116+BN116+BX116+CH116+CR116+DB116+DL116+DV116+EF116+EP116+EZ116+FJ116+FT116+GD116+GN116+GX116+HH116+HR116+IB116+IL116+IV116+JF116+JP116+JZ116+KJ116+KT116+LD116+LN116</f>
        <v>184</v>
      </c>
      <c r="E116" s="59">
        <f>K116+U116+AE116+AO116+AY116+BI116+BS116+CC116+CM116+CW116+DG116+DQ116+EA116+EK116+EU116+FE116+FO116+FY116+GI116+GS116+HC116+HM116+HW116+IG116+IQ116+JA116+JK116</f>
        <v>1841382</v>
      </c>
      <c r="F116" s="71">
        <f>SUM(G116:J116)</f>
        <v>184</v>
      </c>
      <c r="G116" s="71">
        <v>184</v>
      </c>
      <c r="H116" s="71">
        <v>0</v>
      </c>
      <c r="I116" s="71">
        <v>0</v>
      </c>
      <c r="J116" s="71">
        <v>0</v>
      </c>
      <c r="K116" s="71">
        <f>SUM(L116:O116)</f>
        <v>1841382</v>
      </c>
      <c r="L116" s="71">
        <v>1841382</v>
      </c>
      <c r="M116" s="71">
        <v>0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266</v>
      </c>
      <c r="D117" s="41">
        <f>F117+P117+Z117+AJ117+AT117+BD117+BN117+BX117+CH117+CR117+DB117+DL117+DV117+EF117+EP117+EZ117+FJ117+FT117+GD117+GN117+GX117+HH117+HR117+IB117+IL117+IV117+JF117+JP117+JZ117+KJ117+KT117+LD117+LN117</f>
        <v>6</v>
      </c>
      <c r="E117" s="59">
        <f>K117+U117+AE117+AO117+AY117+BI117+BS117+CC117+CM117+CW117+DG117+DQ117+EA117+EK117+EU117+FE117+FO117+FY117+GI117+GS117+HC117+HM117+HW117+IG117+IQ117+JA117+JK117</f>
        <v>46160</v>
      </c>
      <c r="F117" s="71">
        <f>SUM(G117:J117)</f>
        <v>6</v>
      </c>
      <c r="G117" s="71">
        <v>6</v>
      </c>
      <c r="H117" s="71">
        <v>0</v>
      </c>
      <c r="I117" s="71">
        <v>0</v>
      </c>
      <c r="J117" s="71">
        <v>0</v>
      </c>
      <c r="K117" s="71">
        <f>SUM(L117:O117)</f>
        <v>46160</v>
      </c>
      <c r="L117" s="71">
        <v>46160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267</v>
      </c>
      <c r="D118" s="41">
        <f>F118+P118+Z118+AJ118+AT118+BD118+BN118+BX118+CH118+CR118+DB118+DL118+DV118+EF118+EP118+EZ118+FJ118+FT118+GD118+GN118+GX118+HH118+HR118+IB118+IL118+IV118+JF118+JP118+JZ118+KJ118+KT118+LD118+LN118</f>
        <v>72</v>
      </c>
      <c r="E118" s="59">
        <f>K118+U118+AE118+AO118+AY118+BI118+BS118+CC118+CM118+CW118+DG118+DQ118+EA118+EK118+EU118+FE118+FO118+FY118+GI118+GS118+HC118+HM118+HW118+IG118+IQ118+JA118+JK118</f>
        <v>33803</v>
      </c>
      <c r="F118" s="71">
        <f>SUM(G118:J118)</f>
        <v>72</v>
      </c>
      <c r="G118" s="71">
        <v>72</v>
      </c>
      <c r="H118" s="71">
        <v>0</v>
      </c>
      <c r="I118" s="71">
        <v>0</v>
      </c>
      <c r="J118" s="71">
        <v>0</v>
      </c>
      <c r="K118" s="71">
        <f>SUM(L118:O118)</f>
        <v>33803</v>
      </c>
      <c r="L118" s="71">
        <v>33803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12">SUM(D114:D118)</f>
        <v>345</v>
      </c>
      <c r="E119" s="41">
        <f t="shared" si="212"/>
        <v>2311211</v>
      </c>
      <c r="F119" s="71">
        <f t="shared" si="212"/>
        <v>345</v>
      </c>
      <c r="G119" s="71">
        <f t="shared" si="212"/>
        <v>345</v>
      </c>
      <c r="H119" s="71">
        <f t="shared" si="212"/>
        <v>0</v>
      </c>
      <c r="I119" s="71">
        <f t="shared" si="212"/>
        <v>0</v>
      </c>
      <c r="J119" s="71">
        <f t="shared" si="212"/>
        <v>0</v>
      </c>
      <c r="K119" s="71">
        <f t="shared" si="212"/>
        <v>2311211</v>
      </c>
      <c r="L119" s="71">
        <f t="shared" si="212"/>
        <v>2311211</v>
      </c>
      <c r="M119" s="71">
        <f t="shared" si="212"/>
        <v>0</v>
      </c>
      <c r="N119" s="71">
        <f t="shared" si="212"/>
        <v>0</v>
      </c>
      <c r="O119" s="71">
        <f t="shared" si="212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0" t="s">
        <v>0</v>
      </c>
      <c r="B121" s="110" t="s">
        <v>127</v>
      </c>
      <c r="C121" s="97" t="s">
        <v>128</v>
      </c>
      <c r="D121" s="108" t="s">
        <v>155</v>
      </c>
      <c r="E121" s="108" t="s">
        <v>3</v>
      </c>
      <c r="F121" s="77" t="s">
        <v>4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8"/>
      <c r="D122" s="82"/>
      <c r="E122" s="82"/>
      <c r="F122" s="80" t="s">
        <v>2</v>
      </c>
      <c r="G122" s="75"/>
      <c r="H122" s="75"/>
      <c r="I122" s="75"/>
      <c r="J122" s="76"/>
      <c r="K122" s="80" t="s">
        <v>3</v>
      </c>
      <c r="L122" s="75"/>
      <c r="M122" s="75"/>
      <c r="N122" s="75"/>
      <c r="O122" s="76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7"/>
      <c r="B123" s="87"/>
      <c r="C123" s="99"/>
      <c r="D123" s="83"/>
      <c r="E123" s="83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268</v>
      </c>
      <c r="D124" s="41">
        <f>F124+P124+Z124+AJ124+AT124+BD124+BN124+BX124+CH124+CR124+DB124+DL124+DV124+EF124+EP124+EZ124+FJ124+FT124+GD124+GN124+GX124+HH124+HR124+IB124+IL124+IV124+JF124+JP124+JZ124+KJ124+KT124+LD124+LN124</f>
        <v>200</v>
      </c>
      <c r="E124" s="59">
        <f>K124+U124+AE124+AO124+AY124+BI124+BS124+CC124+CM124+CW124+DG124+DQ124+EA124+EK124+EU124+FE124+FO124+FY124+GI124+GS124+HC124+HM124+HW124+IG124+IQ124+JA124+JK124</f>
        <v>286156</v>
      </c>
      <c r="F124" s="72">
        <f>SUM(G124:J124)</f>
        <v>200</v>
      </c>
      <c r="G124" s="72">
        <v>0</v>
      </c>
      <c r="H124" s="72">
        <v>0</v>
      </c>
      <c r="I124" s="72">
        <v>0</v>
      </c>
      <c r="J124" s="72">
        <v>200</v>
      </c>
      <c r="K124" s="72">
        <f>SUM(L124:O124)</f>
        <v>286156</v>
      </c>
      <c r="L124" s="72">
        <v>0</v>
      </c>
      <c r="M124" s="72">
        <v>0</v>
      </c>
      <c r="N124" s="72">
        <v>0</v>
      </c>
      <c r="O124" s="72">
        <v>286156</v>
      </c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0" t="s">
        <v>0</v>
      </c>
      <c r="B126" s="110" t="s">
        <v>127</v>
      </c>
      <c r="C126" s="97" t="s">
        <v>128</v>
      </c>
      <c r="D126" s="108" t="s">
        <v>269</v>
      </c>
      <c r="E126" s="108" t="s">
        <v>3</v>
      </c>
      <c r="F126" s="77" t="s">
        <v>4</v>
      </c>
      <c r="G126" s="75"/>
      <c r="H126" s="75"/>
      <c r="I126" s="75"/>
      <c r="J126" s="75"/>
      <c r="K126" s="75"/>
      <c r="L126" s="75"/>
      <c r="M126" s="75"/>
      <c r="N126" s="75"/>
      <c r="O126" s="76"/>
      <c r="P126" s="77" t="s">
        <v>5</v>
      </c>
      <c r="Q126" s="75"/>
      <c r="R126" s="75"/>
      <c r="S126" s="75"/>
      <c r="T126" s="75"/>
      <c r="U126" s="75"/>
      <c r="V126" s="75"/>
      <c r="W126" s="75"/>
      <c r="X126" s="75"/>
      <c r="Y126" s="76"/>
      <c r="Z126" s="77" t="s">
        <v>7</v>
      </c>
      <c r="AA126" s="75"/>
      <c r="AB126" s="75"/>
      <c r="AC126" s="75"/>
      <c r="AD126" s="75"/>
      <c r="AE126" s="75"/>
      <c r="AF126" s="75"/>
      <c r="AG126" s="75"/>
      <c r="AH126" s="75"/>
      <c r="AI126" s="76"/>
      <c r="AJ126" s="77" t="s">
        <v>8</v>
      </c>
      <c r="AK126" s="75"/>
      <c r="AL126" s="75"/>
      <c r="AM126" s="75"/>
      <c r="AN126" s="75"/>
      <c r="AO126" s="75"/>
      <c r="AP126" s="75"/>
      <c r="AQ126" s="75"/>
      <c r="AR126" s="75"/>
      <c r="AS126" s="76"/>
      <c r="AT126" s="77" t="s">
        <v>9</v>
      </c>
      <c r="AU126" s="75"/>
      <c r="AV126" s="75"/>
      <c r="AW126" s="75"/>
      <c r="AX126" s="75"/>
      <c r="AY126" s="75"/>
      <c r="AZ126" s="75"/>
      <c r="BA126" s="75"/>
      <c r="BB126" s="75"/>
      <c r="BC126" s="76"/>
      <c r="BD126" s="77" t="s">
        <v>10</v>
      </c>
      <c r="BE126" s="75"/>
      <c r="BF126" s="75"/>
      <c r="BG126" s="75"/>
      <c r="BH126" s="75"/>
      <c r="BI126" s="75"/>
      <c r="BJ126" s="75"/>
      <c r="BK126" s="75"/>
      <c r="BL126" s="75"/>
      <c r="BM126" s="76"/>
      <c r="BN126" s="77" t="s">
        <v>11</v>
      </c>
      <c r="BO126" s="75"/>
      <c r="BP126" s="75"/>
      <c r="BQ126" s="75"/>
      <c r="BR126" s="75"/>
      <c r="BS126" s="75"/>
      <c r="BT126" s="75"/>
      <c r="BU126" s="75"/>
      <c r="BV126" s="75"/>
      <c r="BW126" s="76"/>
      <c r="BX126" s="77" t="s">
        <v>12</v>
      </c>
      <c r="BY126" s="75"/>
      <c r="BZ126" s="75"/>
      <c r="CA126" s="75"/>
      <c r="CB126" s="75"/>
      <c r="CC126" s="75"/>
      <c r="CD126" s="75"/>
      <c r="CE126" s="75"/>
      <c r="CF126" s="75"/>
      <c r="CG126" s="76"/>
      <c r="CH126" s="77" t="s">
        <v>13</v>
      </c>
      <c r="CI126" s="75"/>
      <c r="CJ126" s="75"/>
      <c r="CK126" s="75"/>
      <c r="CL126" s="75"/>
      <c r="CM126" s="75"/>
      <c r="CN126" s="75"/>
      <c r="CO126" s="75"/>
      <c r="CP126" s="75"/>
      <c r="CQ126" s="76"/>
      <c r="CR126" s="77" t="s">
        <v>14</v>
      </c>
      <c r="CS126" s="75"/>
      <c r="CT126" s="75"/>
      <c r="CU126" s="75"/>
      <c r="CV126" s="75"/>
      <c r="CW126" s="75"/>
      <c r="CX126" s="75"/>
      <c r="CY126" s="75"/>
      <c r="CZ126" s="75"/>
      <c r="DA126" s="76"/>
      <c r="DB126" s="77" t="s">
        <v>15</v>
      </c>
      <c r="DC126" s="75"/>
      <c r="DD126" s="75"/>
      <c r="DE126" s="75"/>
      <c r="DF126" s="75"/>
      <c r="DG126" s="75"/>
      <c r="DH126" s="75"/>
      <c r="DI126" s="75"/>
      <c r="DJ126" s="75"/>
      <c r="DK126" s="76"/>
      <c r="DL126" s="77" t="s">
        <v>16</v>
      </c>
      <c r="DM126" s="75"/>
      <c r="DN126" s="75"/>
      <c r="DO126" s="75"/>
      <c r="DP126" s="75"/>
      <c r="DQ126" s="75"/>
      <c r="DR126" s="75"/>
      <c r="DS126" s="75"/>
      <c r="DT126" s="75"/>
      <c r="DU126" s="76"/>
      <c r="DV126" s="77" t="s">
        <v>149</v>
      </c>
      <c r="DW126" s="75"/>
      <c r="DX126" s="75"/>
      <c r="DY126" s="75"/>
      <c r="DZ126" s="75"/>
      <c r="EA126" s="75"/>
      <c r="EB126" s="75"/>
      <c r="EC126" s="75"/>
      <c r="ED126" s="75"/>
      <c r="EE126" s="76"/>
      <c r="EF126" s="77" t="s">
        <v>158</v>
      </c>
      <c r="EG126" s="75"/>
      <c r="EH126" s="75"/>
      <c r="EI126" s="75"/>
      <c r="EJ126" s="75"/>
      <c r="EK126" s="75"/>
      <c r="EL126" s="75"/>
      <c r="EM126" s="75"/>
      <c r="EN126" s="75"/>
      <c r="EO126" s="76"/>
      <c r="EP126" s="94" t="s">
        <v>150</v>
      </c>
      <c r="EQ126" s="75"/>
      <c r="ER126" s="75"/>
      <c r="ES126" s="75"/>
      <c r="ET126" s="75"/>
      <c r="EU126" s="75"/>
      <c r="EV126" s="75"/>
      <c r="EW126" s="75"/>
      <c r="EX126" s="75"/>
      <c r="EY126" s="76"/>
      <c r="EZ126" s="94" t="s">
        <v>159</v>
      </c>
      <c r="FA126" s="75"/>
      <c r="FB126" s="75"/>
      <c r="FC126" s="75"/>
      <c r="FD126" s="75"/>
      <c r="FE126" s="75"/>
      <c r="FF126" s="75"/>
      <c r="FG126" s="75"/>
      <c r="FH126" s="75"/>
      <c r="FI126" s="76"/>
      <c r="FJ126" s="94" t="s">
        <v>17</v>
      </c>
      <c r="FK126" s="75"/>
      <c r="FL126" s="75"/>
      <c r="FM126" s="75"/>
      <c r="FN126" s="75"/>
      <c r="FO126" s="75"/>
      <c r="FP126" s="75"/>
      <c r="FQ126" s="75"/>
      <c r="FR126" s="75"/>
      <c r="FS126" s="76"/>
      <c r="FT126" s="94" t="s">
        <v>160</v>
      </c>
      <c r="FU126" s="75"/>
      <c r="FV126" s="75"/>
      <c r="FW126" s="75"/>
      <c r="FX126" s="75"/>
      <c r="FY126" s="75"/>
      <c r="FZ126" s="75"/>
      <c r="GA126" s="75"/>
      <c r="GB126" s="75"/>
      <c r="GC126" s="76"/>
      <c r="GD126" s="94" t="s">
        <v>151</v>
      </c>
      <c r="GE126" s="75"/>
      <c r="GF126" s="75"/>
      <c r="GG126" s="75"/>
      <c r="GH126" s="75"/>
      <c r="GI126" s="75"/>
      <c r="GJ126" s="75"/>
      <c r="GK126" s="75"/>
      <c r="GL126" s="75"/>
      <c r="GM126" s="76"/>
      <c r="GN126" s="94" t="s">
        <v>153</v>
      </c>
      <c r="GO126" s="75"/>
      <c r="GP126" s="75"/>
      <c r="GQ126" s="75"/>
      <c r="GR126" s="75"/>
      <c r="GS126" s="75"/>
      <c r="GT126" s="75"/>
      <c r="GU126" s="75"/>
      <c r="GV126" s="75"/>
      <c r="GW126" s="76"/>
      <c r="GX126" s="94" t="s">
        <v>154</v>
      </c>
      <c r="GY126" s="75"/>
      <c r="GZ126" s="75"/>
      <c r="HA126" s="75"/>
      <c r="HB126" s="75"/>
      <c r="HC126" s="75"/>
      <c r="HD126" s="75"/>
      <c r="HE126" s="75"/>
      <c r="HF126" s="75"/>
      <c r="HG126" s="76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8"/>
      <c r="D127" s="82"/>
      <c r="E127" s="82"/>
      <c r="F127" s="80" t="s">
        <v>2</v>
      </c>
      <c r="G127" s="75"/>
      <c r="H127" s="75"/>
      <c r="I127" s="75"/>
      <c r="J127" s="76"/>
      <c r="K127" s="80" t="s">
        <v>3</v>
      </c>
      <c r="L127" s="75"/>
      <c r="M127" s="75"/>
      <c r="N127" s="75"/>
      <c r="O127" s="76"/>
      <c r="P127" s="80" t="s">
        <v>2</v>
      </c>
      <c r="Q127" s="75"/>
      <c r="R127" s="75"/>
      <c r="S127" s="75"/>
      <c r="T127" s="76"/>
      <c r="U127" s="80" t="s">
        <v>3</v>
      </c>
      <c r="V127" s="75"/>
      <c r="W127" s="75"/>
      <c r="X127" s="75"/>
      <c r="Y127" s="76"/>
      <c r="Z127" s="80" t="s">
        <v>2</v>
      </c>
      <c r="AA127" s="75"/>
      <c r="AB127" s="75"/>
      <c r="AC127" s="75"/>
      <c r="AD127" s="76"/>
      <c r="AE127" s="80" t="s">
        <v>3</v>
      </c>
      <c r="AF127" s="75"/>
      <c r="AG127" s="75"/>
      <c r="AH127" s="75"/>
      <c r="AI127" s="76"/>
      <c r="AJ127" s="80" t="s">
        <v>2</v>
      </c>
      <c r="AK127" s="75"/>
      <c r="AL127" s="75"/>
      <c r="AM127" s="75"/>
      <c r="AN127" s="76"/>
      <c r="AO127" s="80" t="s">
        <v>3</v>
      </c>
      <c r="AP127" s="75"/>
      <c r="AQ127" s="75"/>
      <c r="AR127" s="75"/>
      <c r="AS127" s="76"/>
      <c r="AT127" s="80" t="s">
        <v>2</v>
      </c>
      <c r="AU127" s="75"/>
      <c r="AV127" s="75"/>
      <c r="AW127" s="75"/>
      <c r="AX127" s="76"/>
      <c r="AY127" s="80" t="s">
        <v>3</v>
      </c>
      <c r="AZ127" s="75"/>
      <c r="BA127" s="75"/>
      <c r="BB127" s="75"/>
      <c r="BC127" s="76"/>
      <c r="BD127" s="80" t="s">
        <v>2</v>
      </c>
      <c r="BE127" s="75"/>
      <c r="BF127" s="75"/>
      <c r="BG127" s="75"/>
      <c r="BH127" s="76"/>
      <c r="BI127" s="80" t="s">
        <v>3</v>
      </c>
      <c r="BJ127" s="75"/>
      <c r="BK127" s="75"/>
      <c r="BL127" s="75"/>
      <c r="BM127" s="76"/>
      <c r="BN127" s="80" t="s">
        <v>2</v>
      </c>
      <c r="BO127" s="75"/>
      <c r="BP127" s="75"/>
      <c r="BQ127" s="75"/>
      <c r="BR127" s="76"/>
      <c r="BS127" s="80" t="s">
        <v>3</v>
      </c>
      <c r="BT127" s="75"/>
      <c r="BU127" s="75"/>
      <c r="BV127" s="75"/>
      <c r="BW127" s="76"/>
      <c r="BX127" s="80" t="s">
        <v>2</v>
      </c>
      <c r="BY127" s="75"/>
      <c r="BZ127" s="75"/>
      <c r="CA127" s="75"/>
      <c r="CB127" s="76"/>
      <c r="CC127" s="80" t="s">
        <v>3</v>
      </c>
      <c r="CD127" s="75"/>
      <c r="CE127" s="75"/>
      <c r="CF127" s="75"/>
      <c r="CG127" s="76"/>
      <c r="CH127" s="80" t="s">
        <v>2</v>
      </c>
      <c r="CI127" s="75"/>
      <c r="CJ127" s="75"/>
      <c r="CK127" s="75"/>
      <c r="CL127" s="76"/>
      <c r="CM127" s="80" t="s">
        <v>3</v>
      </c>
      <c r="CN127" s="75"/>
      <c r="CO127" s="75"/>
      <c r="CP127" s="75"/>
      <c r="CQ127" s="76"/>
      <c r="CR127" s="80" t="s">
        <v>2</v>
      </c>
      <c r="CS127" s="75"/>
      <c r="CT127" s="75"/>
      <c r="CU127" s="75"/>
      <c r="CV127" s="76"/>
      <c r="CW127" s="80" t="s">
        <v>3</v>
      </c>
      <c r="CX127" s="75"/>
      <c r="CY127" s="75"/>
      <c r="CZ127" s="75"/>
      <c r="DA127" s="76"/>
      <c r="DB127" s="80" t="s">
        <v>2</v>
      </c>
      <c r="DC127" s="75"/>
      <c r="DD127" s="75"/>
      <c r="DE127" s="75"/>
      <c r="DF127" s="76"/>
      <c r="DG127" s="80" t="s">
        <v>3</v>
      </c>
      <c r="DH127" s="75"/>
      <c r="DI127" s="75"/>
      <c r="DJ127" s="75"/>
      <c r="DK127" s="76"/>
      <c r="DL127" s="80" t="s">
        <v>2</v>
      </c>
      <c r="DM127" s="75"/>
      <c r="DN127" s="75"/>
      <c r="DO127" s="75"/>
      <c r="DP127" s="76"/>
      <c r="DQ127" s="80" t="s">
        <v>3</v>
      </c>
      <c r="DR127" s="75"/>
      <c r="DS127" s="75"/>
      <c r="DT127" s="75"/>
      <c r="DU127" s="76"/>
      <c r="DV127" s="80" t="s">
        <v>2</v>
      </c>
      <c r="DW127" s="75"/>
      <c r="DX127" s="75"/>
      <c r="DY127" s="75"/>
      <c r="DZ127" s="76"/>
      <c r="EA127" s="80" t="s">
        <v>3</v>
      </c>
      <c r="EB127" s="75"/>
      <c r="EC127" s="75"/>
      <c r="ED127" s="75"/>
      <c r="EE127" s="76"/>
      <c r="EF127" s="80" t="s">
        <v>2</v>
      </c>
      <c r="EG127" s="75"/>
      <c r="EH127" s="75"/>
      <c r="EI127" s="75"/>
      <c r="EJ127" s="76"/>
      <c r="EK127" s="94" t="s">
        <v>3</v>
      </c>
      <c r="EL127" s="75"/>
      <c r="EM127" s="75"/>
      <c r="EN127" s="75"/>
      <c r="EO127" s="76"/>
      <c r="EP127" s="94" t="s">
        <v>2</v>
      </c>
      <c r="EQ127" s="75"/>
      <c r="ER127" s="75"/>
      <c r="ES127" s="75"/>
      <c r="ET127" s="76"/>
      <c r="EU127" s="94" t="s">
        <v>3</v>
      </c>
      <c r="EV127" s="75"/>
      <c r="EW127" s="75"/>
      <c r="EX127" s="75"/>
      <c r="EY127" s="76"/>
      <c r="EZ127" s="94" t="s">
        <v>2</v>
      </c>
      <c r="FA127" s="75"/>
      <c r="FB127" s="75"/>
      <c r="FC127" s="75"/>
      <c r="FD127" s="76"/>
      <c r="FE127" s="94" t="s">
        <v>3</v>
      </c>
      <c r="FF127" s="75"/>
      <c r="FG127" s="75"/>
      <c r="FH127" s="75"/>
      <c r="FI127" s="76"/>
      <c r="FJ127" s="94" t="s">
        <v>2</v>
      </c>
      <c r="FK127" s="75"/>
      <c r="FL127" s="75"/>
      <c r="FM127" s="75"/>
      <c r="FN127" s="76"/>
      <c r="FO127" s="94" t="s">
        <v>3</v>
      </c>
      <c r="FP127" s="75"/>
      <c r="FQ127" s="75"/>
      <c r="FR127" s="75"/>
      <c r="FS127" s="76"/>
      <c r="FT127" s="94" t="s">
        <v>2</v>
      </c>
      <c r="FU127" s="75"/>
      <c r="FV127" s="75"/>
      <c r="FW127" s="75"/>
      <c r="FX127" s="76"/>
      <c r="FY127" s="94" t="s">
        <v>3</v>
      </c>
      <c r="FZ127" s="75"/>
      <c r="GA127" s="75"/>
      <c r="GB127" s="75"/>
      <c r="GC127" s="76"/>
      <c r="GD127" s="94" t="s">
        <v>2</v>
      </c>
      <c r="GE127" s="75"/>
      <c r="GF127" s="75"/>
      <c r="GG127" s="75"/>
      <c r="GH127" s="76"/>
      <c r="GI127" s="94" t="s">
        <v>3</v>
      </c>
      <c r="GJ127" s="75"/>
      <c r="GK127" s="75"/>
      <c r="GL127" s="75"/>
      <c r="GM127" s="76"/>
      <c r="GN127" s="94" t="s">
        <v>2</v>
      </c>
      <c r="GO127" s="75"/>
      <c r="GP127" s="75"/>
      <c r="GQ127" s="75"/>
      <c r="GR127" s="76"/>
      <c r="GS127" s="94" t="s">
        <v>3</v>
      </c>
      <c r="GT127" s="75"/>
      <c r="GU127" s="75"/>
      <c r="GV127" s="75"/>
      <c r="GW127" s="76"/>
      <c r="GX127" s="94" t="s">
        <v>2</v>
      </c>
      <c r="GY127" s="75"/>
      <c r="GZ127" s="75"/>
      <c r="HA127" s="75"/>
      <c r="HB127" s="76"/>
      <c r="HC127" s="94" t="s">
        <v>3</v>
      </c>
      <c r="HD127" s="75"/>
      <c r="HE127" s="75"/>
      <c r="HF127" s="75"/>
      <c r="HG127" s="76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79"/>
      <c r="IF127" s="79"/>
      <c r="IG127" s="79"/>
      <c r="IH127" s="79"/>
      <c r="II127" s="79"/>
      <c r="IJ127" s="79"/>
      <c r="IK127" s="79"/>
      <c r="IL127" s="79"/>
      <c r="IM127" s="79"/>
      <c r="IN127" s="79"/>
      <c r="IO127" s="79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7"/>
      <c r="B128" s="87"/>
      <c r="C128" s="99"/>
      <c r="D128" s="83"/>
      <c r="E128" s="83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8" t="s">
        <v>22</v>
      </c>
      <c r="EJ128" s="68" t="s">
        <v>23</v>
      </c>
      <c r="EK128" s="68" t="s">
        <v>19</v>
      </c>
      <c r="EL128" s="68" t="s">
        <v>20</v>
      </c>
      <c r="EM128" s="68" t="s">
        <v>21</v>
      </c>
      <c r="EN128" s="68" t="s">
        <v>22</v>
      </c>
      <c r="EO128" s="68" t="s">
        <v>23</v>
      </c>
      <c r="EP128" s="68" t="s">
        <v>19</v>
      </c>
      <c r="EQ128" s="68" t="s">
        <v>20</v>
      </c>
      <c r="ER128" s="68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IE128" s="43"/>
      <c r="IF128" s="43"/>
      <c r="IG128" s="43"/>
      <c r="IH128" s="43"/>
      <c r="II128" s="43"/>
      <c r="IJ128" s="43"/>
      <c r="IK128" s="43"/>
      <c r="IL128" s="43"/>
      <c r="IM128" s="43"/>
      <c r="IN128" s="43"/>
      <c r="IO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5" t="s">
        <v>270</v>
      </c>
      <c r="C129" s="4" t="s">
        <v>271</v>
      </c>
      <c r="D129" s="41">
        <f t="shared" ref="D129:D165" si="213">F129+P129+Z129+AJ129+AT129+BD129+BN129+BX129+CH129+CR129+DB129+DL129+DV129+EF129+EP129+EZ129+FJ129+FT129+GD129+GN129+GX129+HH129+HR129+IB129+IL129+IV129+JF129+JP129+JZ129+KJ129+KT129+LD129+LN129</f>
        <v>5030</v>
      </c>
      <c r="E129" s="59">
        <f t="shared" ref="E129:E165" si="214">K129+U129+AE129+AO129+AY129+BI129+BS129+CC129+CM129+CW129+DG129+DQ129+EA129+EK129+EU129+FE129+FO129+FY129+GI129+GS129+HC129+HM129+HW129+IG129+IQ129+JA129+JK129</f>
        <v>9302431</v>
      </c>
      <c r="F129" s="72">
        <f t="shared" ref="F129:F164" si="215">SUM(G129:J129)</f>
        <v>3715</v>
      </c>
      <c r="G129" s="72">
        <v>922</v>
      </c>
      <c r="H129" s="72">
        <v>925</v>
      </c>
      <c r="I129" s="72">
        <v>856</v>
      </c>
      <c r="J129" s="72">
        <v>1012</v>
      </c>
      <c r="K129" s="72">
        <f t="shared" ref="K129:K164" si="216">SUM(L129:O129)</f>
        <v>7269015</v>
      </c>
      <c r="L129" s="72">
        <v>1559379</v>
      </c>
      <c r="M129" s="72">
        <v>2056984</v>
      </c>
      <c r="N129" s="72">
        <v>1691637</v>
      </c>
      <c r="O129" s="72">
        <v>1961015</v>
      </c>
      <c r="P129" s="72">
        <f t="shared" ref="P129:P164" si="217">SUM(Q129:T129)</f>
        <v>214</v>
      </c>
      <c r="Q129" s="72">
        <v>63</v>
      </c>
      <c r="R129" s="72">
        <v>54</v>
      </c>
      <c r="S129" s="72">
        <v>54</v>
      </c>
      <c r="T129" s="72">
        <v>43</v>
      </c>
      <c r="U129" s="72">
        <f t="shared" ref="U129:U164" si="218">SUM(V129:Y129)</f>
        <v>361005</v>
      </c>
      <c r="V129" s="72">
        <v>85952</v>
      </c>
      <c r="W129" s="72">
        <v>96906</v>
      </c>
      <c r="X129" s="72">
        <v>106090</v>
      </c>
      <c r="Y129" s="72">
        <v>72057</v>
      </c>
      <c r="Z129" s="72">
        <f t="shared" ref="Z129:Z164" si="219">SUM(AA129:AD129)</f>
        <v>81</v>
      </c>
      <c r="AA129" s="72">
        <v>21</v>
      </c>
      <c r="AB129" s="72">
        <v>19</v>
      </c>
      <c r="AC129" s="72">
        <v>23</v>
      </c>
      <c r="AD129" s="72">
        <v>18</v>
      </c>
      <c r="AE129" s="72">
        <f t="shared" ref="AE129:AE164" si="220">SUM(AF129:AI129)</f>
        <v>122576</v>
      </c>
      <c r="AF129" s="72">
        <v>31779</v>
      </c>
      <c r="AG129" s="72">
        <v>28752</v>
      </c>
      <c r="AH129" s="72">
        <v>34806</v>
      </c>
      <c r="AI129" s="72">
        <v>27239</v>
      </c>
      <c r="AJ129" s="72">
        <f t="shared" ref="AJ129:AJ164" si="221">SUM(AK129:AN129)</f>
        <v>466</v>
      </c>
      <c r="AK129" s="72">
        <v>29</v>
      </c>
      <c r="AL129" s="72">
        <v>29</v>
      </c>
      <c r="AM129" s="72">
        <v>40</v>
      </c>
      <c r="AN129" s="72">
        <v>368</v>
      </c>
      <c r="AO129" s="72">
        <f t="shared" ref="AO129:AO164" si="222">SUM(AP129:AS129)</f>
        <v>306785</v>
      </c>
      <c r="AP129" s="72">
        <v>87511</v>
      </c>
      <c r="AQ129" s="72">
        <v>21981</v>
      </c>
      <c r="AR129" s="72">
        <v>82647</v>
      </c>
      <c r="AS129" s="72">
        <v>114646</v>
      </c>
      <c r="AT129" s="72">
        <f t="shared" ref="AT129:AT164" si="223">SUM(AU129:AX129)</f>
        <v>13</v>
      </c>
      <c r="AU129" s="72">
        <v>3</v>
      </c>
      <c r="AV129" s="72">
        <v>6</v>
      </c>
      <c r="AW129" s="72">
        <v>4</v>
      </c>
      <c r="AX129" s="72">
        <v>0</v>
      </c>
      <c r="AY129" s="72">
        <f t="shared" ref="AY129:AY164" si="224">SUM(AZ129:BC129)</f>
        <v>12965</v>
      </c>
      <c r="AZ129" s="72">
        <v>5034</v>
      </c>
      <c r="BA129" s="72">
        <v>6512</v>
      </c>
      <c r="BB129" s="72">
        <v>1419</v>
      </c>
      <c r="BC129" s="72">
        <v>0</v>
      </c>
      <c r="BD129" s="72">
        <f t="shared" ref="BD129:BD164" si="225">SUM(BE129:BH129)</f>
        <v>41</v>
      </c>
      <c r="BE129" s="72">
        <v>8</v>
      </c>
      <c r="BF129" s="72">
        <v>8</v>
      </c>
      <c r="BG129" s="72">
        <v>10</v>
      </c>
      <c r="BH129" s="72">
        <v>15</v>
      </c>
      <c r="BI129" s="72">
        <f t="shared" ref="BI129:BI164" si="226">SUM(BJ129:BM129)</f>
        <v>69120</v>
      </c>
      <c r="BJ129" s="72">
        <v>23040</v>
      </c>
      <c r="BK129" s="72">
        <v>23040</v>
      </c>
      <c r="BL129" s="72">
        <v>23040</v>
      </c>
      <c r="BM129" s="72">
        <v>0</v>
      </c>
      <c r="BN129" s="72">
        <f t="shared" ref="BN129:BN164" si="227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28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29">SUM(BY129:CB129)</f>
        <v>43</v>
      </c>
      <c r="BY129" s="72">
        <v>13</v>
      </c>
      <c r="BZ129" s="72">
        <v>8</v>
      </c>
      <c r="CA129" s="72">
        <v>10</v>
      </c>
      <c r="CB129" s="72">
        <v>12</v>
      </c>
      <c r="CC129" s="72">
        <f t="shared" ref="CC129:CC164" si="230">SUM(CD129:CG129)</f>
        <v>38723</v>
      </c>
      <c r="CD129" s="72">
        <v>13776</v>
      </c>
      <c r="CE129" s="72">
        <v>4743</v>
      </c>
      <c r="CF129" s="72">
        <v>9889</v>
      </c>
      <c r="CG129" s="72">
        <v>10315</v>
      </c>
      <c r="CH129" s="72">
        <f t="shared" ref="CH129:CH164" si="231">SUM(CI129:CL129)</f>
        <v>22</v>
      </c>
      <c r="CI129" s="72">
        <v>1</v>
      </c>
      <c r="CJ129" s="72">
        <v>21</v>
      </c>
      <c r="CK129" s="72">
        <v>0</v>
      </c>
      <c r="CL129" s="72">
        <v>0</v>
      </c>
      <c r="CM129" s="72">
        <f t="shared" ref="CM129:CM164" si="232">SUM(CN129:CQ129)</f>
        <v>6270</v>
      </c>
      <c r="CN129" s="72">
        <v>1438</v>
      </c>
      <c r="CO129" s="72">
        <v>4832</v>
      </c>
      <c r="CP129" s="72">
        <v>0</v>
      </c>
      <c r="CQ129" s="72">
        <v>0</v>
      </c>
      <c r="CR129" s="72">
        <f t="shared" ref="CR129:CR164" si="233">SUM(CS129:CV129)</f>
        <v>208</v>
      </c>
      <c r="CS129" s="72">
        <v>57</v>
      </c>
      <c r="CT129" s="72">
        <v>91</v>
      </c>
      <c r="CU129" s="72">
        <v>39</v>
      </c>
      <c r="CV129" s="72">
        <v>21</v>
      </c>
      <c r="CW129" s="72">
        <f t="shared" ref="CW129:CW164" si="234">SUM(CX129:DA129)</f>
        <v>800482</v>
      </c>
      <c r="CX129" s="72">
        <v>252287</v>
      </c>
      <c r="CY129" s="72">
        <v>370951</v>
      </c>
      <c r="CZ129" s="72">
        <v>115209</v>
      </c>
      <c r="DA129" s="72">
        <v>62035</v>
      </c>
      <c r="DB129" s="72">
        <f t="shared" ref="DB129:DB164" si="235">SUM(DC129:DF129)</f>
        <v>0</v>
      </c>
      <c r="DC129" s="72">
        <v>0</v>
      </c>
      <c r="DD129" s="72">
        <v>0</v>
      </c>
      <c r="DE129" s="72">
        <v>0</v>
      </c>
      <c r="DF129" s="72">
        <v>0</v>
      </c>
      <c r="DG129" s="72">
        <f t="shared" ref="DG129:DG164" si="236">SUM(DH129:DK129)</f>
        <v>0</v>
      </c>
      <c r="DH129" s="72">
        <v>0</v>
      </c>
      <c r="DI129" s="72">
        <v>0</v>
      </c>
      <c r="DJ129" s="72">
        <v>0</v>
      </c>
      <c r="DK129" s="72">
        <v>0</v>
      </c>
      <c r="DL129" s="72">
        <f t="shared" ref="DL129:DL164" si="237">SUM(DM129:DP129)</f>
        <v>18</v>
      </c>
      <c r="DM129" s="72">
        <v>4</v>
      </c>
      <c r="DN129" s="72">
        <v>5</v>
      </c>
      <c r="DO129" s="72">
        <v>0</v>
      </c>
      <c r="DP129" s="72">
        <v>9</v>
      </c>
      <c r="DQ129" s="72">
        <f t="shared" ref="DQ129:DQ164" si="238">SUM(DR129:DU129)</f>
        <v>27238</v>
      </c>
      <c r="DR129" s="72">
        <v>6053</v>
      </c>
      <c r="DS129" s="72">
        <v>7566</v>
      </c>
      <c r="DT129" s="72">
        <v>0</v>
      </c>
      <c r="DU129" s="72">
        <v>13619</v>
      </c>
      <c r="DV129" s="72">
        <f t="shared" ref="DV129:DV164" si="239">SUM(DW129:DZ129)</f>
        <v>126</v>
      </c>
      <c r="DW129" s="72">
        <v>22</v>
      </c>
      <c r="DX129" s="72">
        <v>29</v>
      </c>
      <c r="DY129" s="72">
        <v>35</v>
      </c>
      <c r="DZ129" s="72">
        <v>40</v>
      </c>
      <c r="EA129" s="72">
        <f t="shared" ref="EA129:EA164" si="240">SUM(EB129:EE129)</f>
        <v>176117</v>
      </c>
      <c r="EB129" s="72">
        <v>31628</v>
      </c>
      <c r="EC129" s="72">
        <v>41691</v>
      </c>
      <c r="ED129" s="72">
        <v>47972</v>
      </c>
      <c r="EE129" s="72">
        <v>54826</v>
      </c>
      <c r="EF129" s="72">
        <f t="shared" ref="EF129:EF164" si="241">SUM(EG129:EJ129)</f>
        <v>0</v>
      </c>
      <c r="EG129" s="72">
        <v>0</v>
      </c>
      <c r="EH129" s="72">
        <v>0</v>
      </c>
      <c r="EI129" s="68">
        <v>0</v>
      </c>
      <c r="EJ129" s="68">
        <v>0</v>
      </c>
      <c r="EK129" s="68">
        <f t="shared" ref="EK129:EK164" si="242">SUM(EL129:EO129)</f>
        <v>0</v>
      </c>
      <c r="EL129" s="68">
        <v>0</v>
      </c>
      <c r="EM129" s="68">
        <v>0</v>
      </c>
      <c r="EN129" s="68">
        <v>0</v>
      </c>
      <c r="EO129" s="68">
        <v>0</v>
      </c>
      <c r="EP129" s="68">
        <f t="shared" ref="EP129:EP164" si="243">SUM(EQ129:ET129)</f>
        <v>51</v>
      </c>
      <c r="EQ129" s="68">
        <v>15</v>
      </c>
      <c r="ER129" s="68">
        <v>10</v>
      </c>
      <c r="ES129" s="68">
        <v>8</v>
      </c>
      <c r="ET129" s="68">
        <v>18</v>
      </c>
      <c r="EU129" s="68">
        <f t="shared" ref="EU129:EU164" si="244">SUM(EV129:EY129)</f>
        <v>73318</v>
      </c>
      <c r="EV129" s="68">
        <v>21564</v>
      </c>
      <c r="EW129" s="68">
        <v>14376</v>
      </c>
      <c r="EX129" s="68">
        <v>11501</v>
      </c>
      <c r="EY129" s="68">
        <v>25877</v>
      </c>
      <c r="EZ129" s="68">
        <f t="shared" ref="EZ129:EZ164" si="245">SUM(FA129:FD129)</f>
        <v>0</v>
      </c>
      <c r="FA129" s="68">
        <v>0</v>
      </c>
      <c r="FB129" s="68">
        <v>0</v>
      </c>
      <c r="FC129" s="68">
        <v>0</v>
      </c>
      <c r="FD129" s="68">
        <v>0</v>
      </c>
      <c r="FE129" s="68">
        <f t="shared" ref="FE129:FE164" si="246">SUM(FF129:FI129)</f>
        <v>0</v>
      </c>
      <c r="FF129" s="68">
        <v>0</v>
      </c>
      <c r="FG129" s="68">
        <v>0</v>
      </c>
      <c r="FH129" s="68">
        <v>0</v>
      </c>
      <c r="FI129" s="68">
        <v>0</v>
      </c>
      <c r="FJ129" s="68">
        <f t="shared" ref="FJ129:FJ164" si="247">SUM(FK129:FN129)</f>
        <v>26</v>
      </c>
      <c r="FK129" s="68">
        <v>4</v>
      </c>
      <c r="FL129" s="68">
        <v>21</v>
      </c>
      <c r="FM129" s="68">
        <v>1</v>
      </c>
      <c r="FN129" s="68">
        <v>0</v>
      </c>
      <c r="FO129" s="68">
        <f t="shared" ref="FO129:FO164" si="248">SUM(FP129:FS129)</f>
        <v>37379</v>
      </c>
      <c r="FP129" s="68">
        <v>5751</v>
      </c>
      <c r="FQ129" s="68">
        <v>30190</v>
      </c>
      <c r="FR129" s="68">
        <v>1438</v>
      </c>
      <c r="FS129" s="68">
        <v>0</v>
      </c>
      <c r="FT129" s="68">
        <f t="shared" ref="FT129:FT164" si="249">SUM(FU129:FX129)</f>
        <v>0</v>
      </c>
      <c r="FU129" s="68">
        <v>0</v>
      </c>
      <c r="FV129" s="68">
        <v>0</v>
      </c>
      <c r="FW129" s="68">
        <v>0</v>
      </c>
      <c r="FX129" s="68">
        <v>0</v>
      </c>
      <c r="FY129" s="68">
        <f t="shared" ref="FY129:FY164" si="250">SUM(FZ129:GC129)</f>
        <v>0</v>
      </c>
      <c r="FZ129" s="68">
        <v>0</v>
      </c>
      <c r="GA129" s="68">
        <v>0</v>
      </c>
      <c r="GB129" s="68">
        <v>0</v>
      </c>
      <c r="GC129" s="68">
        <v>0</v>
      </c>
      <c r="GD129" s="68">
        <f t="shared" ref="GD129:GD164" si="251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52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53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54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55">SUM(GY129:HB129)</f>
        <v>6</v>
      </c>
      <c r="GY129" s="68">
        <v>1</v>
      </c>
      <c r="GZ129" s="68">
        <v>0</v>
      </c>
      <c r="HA129" s="68">
        <v>0</v>
      </c>
      <c r="HB129" s="68">
        <v>5</v>
      </c>
      <c r="HC129" s="68">
        <f t="shared" ref="HC129:HC164" si="256">SUM(HD129:HG129)</f>
        <v>1438</v>
      </c>
      <c r="HD129" s="68">
        <v>1438</v>
      </c>
      <c r="HE129" s="68">
        <v>0</v>
      </c>
      <c r="HF129" s="68">
        <v>0</v>
      </c>
      <c r="HG129" s="68">
        <v>0</v>
      </c>
      <c r="IE129" s="50"/>
      <c r="IF129" s="50"/>
      <c r="IG129" s="50"/>
      <c r="IH129" s="50"/>
      <c r="II129" s="50"/>
      <c r="IJ129" s="50"/>
      <c r="IK129" s="50"/>
      <c r="IL129" s="50"/>
      <c r="IM129" s="50"/>
      <c r="IN129" s="50"/>
      <c r="IO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2"/>
      <c r="C130" s="4" t="s">
        <v>272</v>
      </c>
      <c r="D130" s="41">
        <f t="shared" si="213"/>
        <v>1802</v>
      </c>
      <c r="E130" s="59">
        <f t="shared" si="214"/>
        <v>3933314</v>
      </c>
      <c r="F130" s="72">
        <f t="shared" si="215"/>
        <v>1533</v>
      </c>
      <c r="G130" s="72">
        <v>339</v>
      </c>
      <c r="H130" s="72">
        <v>341</v>
      </c>
      <c r="I130" s="72">
        <v>391</v>
      </c>
      <c r="J130" s="72">
        <v>462</v>
      </c>
      <c r="K130" s="72">
        <f t="shared" si="216"/>
        <v>2997292</v>
      </c>
      <c r="L130" s="72">
        <v>573001</v>
      </c>
      <c r="M130" s="72">
        <v>755848</v>
      </c>
      <c r="N130" s="72">
        <v>772699</v>
      </c>
      <c r="O130" s="72">
        <v>895744</v>
      </c>
      <c r="P130" s="72">
        <f t="shared" si="217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18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19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0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21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22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23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24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25"/>
        <v>55</v>
      </c>
      <c r="BE130" s="72">
        <v>13</v>
      </c>
      <c r="BF130" s="72">
        <v>13</v>
      </c>
      <c r="BG130" s="72">
        <v>9</v>
      </c>
      <c r="BH130" s="72">
        <v>20</v>
      </c>
      <c r="BI130" s="72">
        <f t="shared" si="226"/>
        <v>184320</v>
      </c>
      <c r="BJ130" s="72">
        <v>46080</v>
      </c>
      <c r="BK130" s="72">
        <v>46080</v>
      </c>
      <c r="BL130" s="72">
        <v>46080</v>
      </c>
      <c r="BM130" s="72">
        <v>46080</v>
      </c>
      <c r="BN130" s="72">
        <f t="shared" si="227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28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29"/>
        <v>9</v>
      </c>
      <c r="BY130" s="72">
        <v>5</v>
      </c>
      <c r="BZ130" s="72">
        <v>2</v>
      </c>
      <c r="CA130" s="72">
        <v>1</v>
      </c>
      <c r="CB130" s="72">
        <v>1</v>
      </c>
      <c r="CC130" s="72">
        <f t="shared" si="230"/>
        <v>22332</v>
      </c>
      <c r="CD130" s="72">
        <v>8610</v>
      </c>
      <c r="CE130" s="72">
        <v>2654</v>
      </c>
      <c r="CF130" s="72">
        <v>5534</v>
      </c>
      <c r="CG130" s="72">
        <v>5534</v>
      </c>
      <c r="CH130" s="72">
        <f t="shared" si="231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32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33"/>
        <v>204</v>
      </c>
      <c r="CS130" s="72">
        <v>47</v>
      </c>
      <c r="CT130" s="72">
        <v>50</v>
      </c>
      <c r="CU130" s="72">
        <v>70</v>
      </c>
      <c r="CV130" s="72">
        <v>37</v>
      </c>
      <c r="CW130" s="72">
        <f t="shared" si="234"/>
        <v>727932</v>
      </c>
      <c r="CX130" s="72">
        <v>208026</v>
      </c>
      <c r="CY130" s="72">
        <v>203820</v>
      </c>
      <c r="CZ130" s="72">
        <v>206785</v>
      </c>
      <c r="DA130" s="72">
        <v>109301</v>
      </c>
      <c r="DB130" s="72">
        <f t="shared" si="235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36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37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38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39"/>
        <v>1</v>
      </c>
      <c r="DW130" s="72">
        <v>0</v>
      </c>
      <c r="DX130" s="72">
        <v>0</v>
      </c>
      <c r="DY130" s="72">
        <v>1</v>
      </c>
      <c r="DZ130" s="72">
        <v>0</v>
      </c>
      <c r="EA130" s="72">
        <f t="shared" si="240"/>
        <v>1438</v>
      </c>
      <c r="EB130" s="72">
        <v>0</v>
      </c>
      <c r="EC130" s="72">
        <v>0</v>
      </c>
      <c r="ED130" s="72">
        <v>1438</v>
      </c>
      <c r="EE130" s="72">
        <v>0</v>
      </c>
      <c r="EF130" s="72">
        <f t="shared" si="241"/>
        <v>0</v>
      </c>
      <c r="EG130" s="72">
        <v>0</v>
      </c>
      <c r="EH130" s="72">
        <v>0</v>
      </c>
      <c r="EI130" s="68">
        <v>0</v>
      </c>
      <c r="EJ130" s="68">
        <v>0</v>
      </c>
      <c r="EK130" s="68">
        <f t="shared" si="242"/>
        <v>0</v>
      </c>
      <c r="EL130" s="68">
        <v>0</v>
      </c>
      <c r="EM130" s="68">
        <v>0</v>
      </c>
      <c r="EN130" s="68">
        <v>0</v>
      </c>
      <c r="EO130" s="68">
        <v>0</v>
      </c>
      <c r="EP130" s="68">
        <f t="shared" si="243"/>
        <v>0</v>
      </c>
      <c r="EQ130" s="68">
        <v>0</v>
      </c>
      <c r="ER130" s="68">
        <v>0</v>
      </c>
      <c r="ES130" s="68">
        <v>0</v>
      </c>
      <c r="ET130" s="68">
        <v>0</v>
      </c>
      <c r="EU130" s="68">
        <f t="shared" si="244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45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46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47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48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49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0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51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52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53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54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55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56"/>
        <v>0</v>
      </c>
      <c r="HD130" s="68">
        <v>0</v>
      </c>
      <c r="HE130" s="68">
        <v>0</v>
      </c>
      <c r="HF130" s="68">
        <v>0</v>
      </c>
      <c r="HG130" s="68">
        <v>0</v>
      </c>
      <c r="IE130" s="50"/>
      <c r="IF130" s="50"/>
      <c r="IG130" s="50"/>
      <c r="IH130" s="50"/>
      <c r="II130" s="50"/>
      <c r="IJ130" s="50"/>
      <c r="IK130" s="50"/>
      <c r="IL130" s="50"/>
      <c r="IM130" s="50"/>
      <c r="IN130" s="50"/>
      <c r="IO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2"/>
      <c r="C131" s="4" t="s">
        <v>273</v>
      </c>
      <c r="D131" s="41">
        <f t="shared" si="213"/>
        <v>0</v>
      </c>
      <c r="E131" s="59">
        <f t="shared" si="214"/>
        <v>0</v>
      </c>
      <c r="F131" s="72">
        <f t="shared" si="215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16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17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18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19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0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21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22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23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24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25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26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27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28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29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0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31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32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33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34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35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36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37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38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39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0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41"/>
        <v>0</v>
      </c>
      <c r="EG131" s="72">
        <v>0</v>
      </c>
      <c r="EH131" s="72">
        <v>0</v>
      </c>
      <c r="EI131" s="68">
        <v>0</v>
      </c>
      <c r="EJ131" s="68">
        <v>0</v>
      </c>
      <c r="EK131" s="68">
        <f t="shared" si="242"/>
        <v>0</v>
      </c>
      <c r="EL131" s="68">
        <v>0</v>
      </c>
      <c r="EM131" s="68">
        <v>0</v>
      </c>
      <c r="EN131" s="68">
        <v>0</v>
      </c>
      <c r="EO131" s="68">
        <v>0</v>
      </c>
      <c r="EP131" s="68">
        <f t="shared" si="243"/>
        <v>0</v>
      </c>
      <c r="EQ131" s="68">
        <v>0</v>
      </c>
      <c r="ER131" s="68">
        <v>0</v>
      </c>
      <c r="ES131" s="68">
        <v>0</v>
      </c>
      <c r="ET131" s="68">
        <v>0</v>
      </c>
      <c r="EU131" s="68">
        <f t="shared" si="244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45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46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47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48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49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0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51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52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53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54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55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56"/>
        <v>0</v>
      </c>
      <c r="HD131" s="68">
        <v>0</v>
      </c>
      <c r="HE131" s="68">
        <v>0</v>
      </c>
      <c r="HF131" s="68">
        <v>0</v>
      </c>
      <c r="HG131" s="68">
        <v>0</v>
      </c>
      <c r="IE131" s="50"/>
      <c r="IF131" s="50"/>
      <c r="IG131" s="50"/>
      <c r="IH131" s="50"/>
      <c r="II131" s="50"/>
      <c r="IJ131" s="50"/>
      <c r="IK131" s="50"/>
      <c r="IL131" s="50"/>
      <c r="IM131" s="50"/>
      <c r="IN131" s="50"/>
      <c r="IO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2"/>
      <c r="C132" s="4" t="s">
        <v>274</v>
      </c>
      <c r="D132" s="41">
        <f t="shared" si="213"/>
        <v>19</v>
      </c>
      <c r="E132" s="59">
        <f t="shared" si="214"/>
        <v>11440</v>
      </c>
      <c r="F132" s="72">
        <f t="shared" si="215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16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17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18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19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0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21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22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23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24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25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26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27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28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29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0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31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32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33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34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35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36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37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38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39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0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41"/>
        <v>0</v>
      </c>
      <c r="EG132" s="72">
        <v>0</v>
      </c>
      <c r="EH132" s="72">
        <v>0</v>
      </c>
      <c r="EI132" s="68">
        <v>0</v>
      </c>
      <c r="EJ132" s="68">
        <v>0</v>
      </c>
      <c r="EK132" s="68">
        <f t="shared" si="242"/>
        <v>0</v>
      </c>
      <c r="EL132" s="68">
        <v>0</v>
      </c>
      <c r="EM132" s="68">
        <v>0</v>
      </c>
      <c r="EN132" s="68">
        <v>0</v>
      </c>
      <c r="EO132" s="68">
        <v>0</v>
      </c>
      <c r="EP132" s="68">
        <f t="shared" si="243"/>
        <v>0</v>
      </c>
      <c r="EQ132" s="68">
        <v>0</v>
      </c>
      <c r="ER132" s="68">
        <v>0</v>
      </c>
      <c r="ES132" s="68">
        <v>0</v>
      </c>
      <c r="ET132" s="68">
        <v>0</v>
      </c>
      <c r="EU132" s="68">
        <f t="shared" si="244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45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46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47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48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49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0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51"/>
        <v>19</v>
      </c>
      <c r="GE132" s="68">
        <v>4</v>
      </c>
      <c r="GF132" s="68">
        <v>5</v>
      </c>
      <c r="GG132" s="68">
        <v>7</v>
      </c>
      <c r="GH132" s="68">
        <v>3</v>
      </c>
      <c r="GI132" s="68">
        <f t="shared" si="252"/>
        <v>11440</v>
      </c>
      <c r="GJ132" s="68">
        <v>2408</v>
      </c>
      <c r="GK132" s="68">
        <v>3010</v>
      </c>
      <c r="GL132" s="68">
        <v>4215</v>
      </c>
      <c r="GM132" s="68">
        <v>1807</v>
      </c>
      <c r="GN132" s="68">
        <f t="shared" si="253"/>
        <v>0</v>
      </c>
      <c r="GO132" s="68">
        <v>0</v>
      </c>
      <c r="GP132" s="68">
        <v>0</v>
      </c>
      <c r="GQ132" s="68">
        <v>0</v>
      </c>
      <c r="GR132" s="68">
        <v>0</v>
      </c>
      <c r="GS132" s="68">
        <f t="shared" si="254"/>
        <v>0</v>
      </c>
      <c r="GT132" s="68">
        <v>0</v>
      </c>
      <c r="GU132" s="68">
        <v>0</v>
      </c>
      <c r="GV132" s="68">
        <v>0</v>
      </c>
      <c r="GW132" s="68">
        <v>0</v>
      </c>
      <c r="GX132" s="68">
        <f t="shared" si="255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56"/>
        <v>0</v>
      </c>
      <c r="HD132" s="68">
        <v>0</v>
      </c>
      <c r="HE132" s="68">
        <v>0</v>
      </c>
      <c r="HF132" s="68">
        <v>0</v>
      </c>
      <c r="HG132" s="68">
        <v>0</v>
      </c>
      <c r="IE132" s="50"/>
      <c r="IF132" s="50"/>
      <c r="IG132" s="50"/>
      <c r="IH132" s="50"/>
      <c r="II132" s="50"/>
      <c r="IJ132" s="50"/>
      <c r="IK132" s="50"/>
      <c r="IL132" s="50"/>
      <c r="IM132" s="50"/>
      <c r="IN132" s="50"/>
      <c r="IO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2"/>
      <c r="C133" s="4" t="s">
        <v>275</v>
      </c>
      <c r="D133" s="41">
        <f t="shared" si="213"/>
        <v>34</v>
      </c>
      <c r="E133" s="59">
        <f t="shared" si="214"/>
        <v>24394</v>
      </c>
      <c r="F133" s="72">
        <f t="shared" si="215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16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17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18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19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0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21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22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23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24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25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26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27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28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29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0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31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32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33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34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35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36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37"/>
        <v>34</v>
      </c>
      <c r="DM133" s="72">
        <v>6</v>
      </c>
      <c r="DN133" s="72">
        <v>11</v>
      </c>
      <c r="DO133" s="72">
        <v>0</v>
      </c>
      <c r="DP133" s="72">
        <v>17</v>
      </c>
      <c r="DQ133" s="72">
        <f t="shared" si="238"/>
        <v>24394</v>
      </c>
      <c r="DR133" s="72">
        <v>4605</v>
      </c>
      <c r="DS133" s="72">
        <v>6741</v>
      </c>
      <c r="DT133" s="72">
        <v>0</v>
      </c>
      <c r="DU133" s="72">
        <v>13048</v>
      </c>
      <c r="DV133" s="72">
        <f t="shared" si="239"/>
        <v>0</v>
      </c>
      <c r="DW133" s="72">
        <v>0</v>
      </c>
      <c r="DX133" s="72">
        <v>0</v>
      </c>
      <c r="DY133" s="72">
        <v>0</v>
      </c>
      <c r="DZ133" s="72">
        <v>0</v>
      </c>
      <c r="EA133" s="72">
        <f t="shared" si="240"/>
        <v>0</v>
      </c>
      <c r="EB133" s="72">
        <v>0</v>
      </c>
      <c r="EC133" s="72">
        <v>0</v>
      </c>
      <c r="ED133" s="72">
        <v>0</v>
      </c>
      <c r="EE133" s="72">
        <v>0</v>
      </c>
      <c r="EF133" s="72">
        <f t="shared" si="241"/>
        <v>0</v>
      </c>
      <c r="EG133" s="72">
        <v>0</v>
      </c>
      <c r="EH133" s="72">
        <v>0</v>
      </c>
      <c r="EI133" s="68">
        <v>0</v>
      </c>
      <c r="EJ133" s="68">
        <v>0</v>
      </c>
      <c r="EK133" s="68">
        <f t="shared" si="242"/>
        <v>0</v>
      </c>
      <c r="EL133" s="68">
        <v>0</v>
      </c>
      <c r="EM133" s="68">
        <v>0</v>
      </c>
      <c r="EN133" s="68">
        <v>0</v>
      </c>
      <c r="EO133" s="68">
        <v>0</v>
      </c>
      <c r="EP133" s="68">
        <f t="shared" si="243"/>
        <v>0</v>
      </c>
      <c r="EQ133" s="68">
        <v>0</v>
      </c>
      <c r="ER133" s="68">
        <v>0</v>
      </c>
      <c r="ES133" s="68">
        <v>0</v>
      </c>
      <c r="ET133" s="68">
        <v>0</v>
      </c>
      <c r="EU133" s="68">
        <f t="shared" si="244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45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46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47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48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49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0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51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52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53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54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55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56"/>
        <v>0</v>
      </c>
      <c r="HD133" s="68">
        <v>0</v>
      </c>
      <c r="HE133" s="68">
        <v>0</v>
      </c>
      <c r="HF133" s="68">
        <v>0</v>
      </c>
      <c r="HG133" s="68">
        <v>0</v>
      </c>
      <c r="IE133" s="50"/>
      <c r="IF133" s="50"/>
      <c r="IG133" s="50"/>
      <c r="IH133" s="50"/>
      <c r="II133" s="50"/>
      <c r="IJ133" s="50"/>
      <c r="IK133" s="50"/>
      <c r="IL133" s="50"/>
      <c r="IM133" s="50"/>
      <c r="IN133" s="50"/>
      <c r="IO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2"/>
      <c r="C134" s="4" t="s">
        <v>276</v>
      </c>
      <c r="D134" s="41">
        <f t="shared" si="213"/>
        <v>1809</v>
      </c>
      <c r="E134" s="59">
        <f t="shared" si="214"/>
        <v>3845675</v>
      </c>
      <c r="F134" s="72">
        <f t="shared" si="215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16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17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18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19"/>
        <v>1760</v>
      </c>
      <c r="AA134" s="72">
        <v>408</v>
      </c>
      <c r="AB134" s="72">
        <v>442</v>
      </c>
      <c r="AC134" s="72">
        <v>460</v>
      </c>
      <c r="AD134" s="72">
        <v>450</v>
      </c>
      <c r="AE134" s="72">
        <f t="shared" si="220"/>
        <v>3670029</v>
      </c>
      <c r="AF134" s="72">
        <v>851437</v>
      </c>
      <c r="AG134" s="72">
        <v>921464</v>
      </c>
      <c r="AH134" s="72">
        <v>958989</v>
      </c>
      <c r="AI134" s="72">
        <v>938139</v>
      </c>
      <c r="AJ134" s="72">
        <f t="shared" si="221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22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23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24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25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26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27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28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29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0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31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32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33"/>
        <v>36</v>
      </c>
      <c r="CS134" s="72">
        <v>9</v>
      </c>
      <c r="CT134" s="72">
        <v>27</v>
      </c>
      <c r="CU134" s="72">
        <v>0</v>
      </c>
      <c r="CV134" s="72">
        <v>0</v>
      </c>
      <c r="CW134" s="72">
        <f t="shared" si="234"/>
        <v>149898</v>
      </c>
      <c r="CX134" s="72">
        <v>39835</v>
      </c>
      <c r="CY134" s="72">
        <v>110063</v>
      </c>
      <c r="CZ134" s="72">
        <v>0</v>
      </c>
      <c r="DA134" s="72">
        <v>0</v>
      </c>
      <c r="DB134" s="72">
        <f t="shared" si="235"/>
        <v>0</v>
      </c>
      <c r="DC134" s="72">
        <v>0</v>
      </c>
      <c r="DD134" s="72">
        <v>0</v>
      </c>
      <c r="DE134" s="72">
        <v>0</v>
      </c>
      <c r="DF134" s="72">
        <v>0</v>
      </c>
      <c r="DG134" s="72">
        <f t="shared" si="236"/>
        <v>0</v>
      </c>
      <c r="DH134" s="72">
        <v>0</v>
      </c>
      <c r="DI134" s="72">
        <v>0</v>
      </c>
      <c r="DJ134" s="72">
        <v>0</v>
      </c>
      <c r="DK134" s="72">
        <v>0</v>
      </c>
      <c r="DL134" s="72">
        <f t="shared" si="237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38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39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0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41"/>
        <v>0</v>
      </c>
      <c r="EG134" s="72">
        <v>0</v>
      </c>
      <c r="EH134" s="72">
        <v>0</v>
      </c>
      <c r="EI134" s="68">
        <v>0</v>
      </c>
      <c r="EJ134" s="68">
        <v>0</v>
      </c>
      <c r="EK134" s="68">
        <f t="shared" si="242"/>
        <v>0</v>
      </c>
      <c r="EL134" s="68">
        <v>0</v>
      </c>
      <c r="EM134" s="68">
        <v>0</v>
      </c>
      <c r="EN134" s="68">
        <v>0</v>
      </c>
      <c r="EO134" s="68">
        <v>0</v>
      </c>
      <c r="EP134" s="68">
        <f t="shared" si="243"/>
        <v>13</v>
      </c>
      <c r="EQ134" s="68">
        <v>1</v>
      </c>
      <c r="ER134" s="68">
        <v>4</v>
      </c>
      <c r="ES134" s="68">
        <v>2</v>
      </c>
      <c r="ET134" s="68">
        <v>6</v>
      </c>
      <c r="EU134" s="68">
        <f t="shared" si="244"/>
        <v>25748</v>
      </c>
      <c r="EV134" s="68">
        <v>1981</v>
      </c>
      <c r="EW134" s="68">
        <v>7922</v>
      </c>
      <c r="EX134" s="68">
        <v>3961</v>
      </c>
      <c r="EY134" s="68">
        <v>11884</v>
      </c>
      <c r="EZ134" s="68">
        <f t="shared" si="245"/>
        <v>0</v>
      </c>
      <c r="FA134" s="68">
        <v>0</v>
      </c>
      <c r="FB134" s="68">
        <v>0</v>
      </c>
      <c r="FC134" s="68">
        <v>0</v>
      </c>
      <c r="FD134" s="68">
        <v>0</v>
      </c>
      <c r="FE134" s="68">
        <f t="shared" si="246"/>
        <v>0</v>
      </c>
      <c r="FF134" s="68">
        <v>0</v>
      </c>
      <c r="FG134" s="68">
        <v>0</v>
      </c>
      <c r="FH134" s="68">
        <v>0</v>
      </c>
      <c r="FI134" s="68">
        <v>0</v>
      </c>
      <c r="FJ134" s="68">
        <f t="shared" si="247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48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49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0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51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52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53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54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55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56"/>
        <v>0</v>
      </c>
      <c r="HD134" s="68">
        <v>0</v>
      </c>
      <c r="HE134" s="68">
        <v>0</v>
      </c>
      <c r="HF134" s="68">
        <v>0</v>
      </c>
      <c r="HG134" s="68">
        <v>0</v>
      </c>
      <c r="IE134" s="50"/>
      <c r="IF134" s="50"/>
      <c r="IG134" s="50"/>
      <c r="IH134" s="50"/>
      <c r="II134" s="50"/>
      <c r="IJ134" s="50"/>
      <c r="IK134" s="50"/>
      <c r="IL134" s="50"/>
      <c r="IM134" s="50"/>
      <c r="IN134" s="50"/>
      <c r="IO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2"/>
      <c r="C135" s="4" t="s">
        <v>277</v>
      </c>
      <c r="D135" s="41">
        <f t="shared" si="213"/>
        <v>173</v>
      </c>
      <c r="E135" s="59">
        <f t="shared" si="214"/>
        <v>207357</v>
      </c>
      <c r="F135" s="72">
        <f t="shared" si="215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16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17"/>
        <v>173</v>
      </c>
      <c r="Q135" s="72">
        <v>46</v>
      </c>
      <c r="R135" s="72">
        <v>50</v>
      </c>
      <c r="S135" s="72">
        <v>31</v>
      </c>
      <c r="T135" s="72">
        <v>46</v>
      </c>
      <c r="U135" s="72">
        <f t="shared" si="218"/>
        <v>207357</v>
      </c>
      <c r="V135" s="72">
        <v>41187</v>
      </c>
      <c r="W135" s="72">
        <v>65443</v>
      </c>
      <c r="X135" s="72">
        <v>44420</v>
      </c>
      <c r="Y135" s="72">
        <v>56307</v>
      </c>
      <c r="Z135" s="72">
        <f t="shared" si="219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0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21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22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23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24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25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26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27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28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29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0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31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32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33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34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35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36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37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38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39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0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41"/>
        <v>0</v>
      </c>
      <c r="EG135" s="72">
        <v>0</v>
      </c>
      <c r="EH135" s="72">
        <v>0</v>
      </c>
      <c r="EI135" s="68">
        <v>0</v>
      </c>
      <c r="EJ135" s="68">
        <v>0</v>
      </c>
      <c r="EK135" s="68">
        <f t="shared" si="242"/>
        <v>0</v>
      </c>
      <c r="EL135" s="68">
        <v>0</v>
      </c>
      <c r="EM135" s="68">
        <v>0</v>
      </c>
      <c r="EN135" s="68">
        <v>0</v>
      </c>
      <c r="EO135" s="68">
        <v>0</v>
      </c>
      <c r="EP135" s="68">
        <f t="shared" si="243"/>
        <v>0</v>
      </c>
      <c r="EQ135" s="68">
        <v>0</v>
      </c>
      <c r="ER135" s="68">
        <v>0</v>
      </c>
      <c r="ES135" s="68">
        <v>0</v>
      </c>
      <c r="ET135" s="68">
        <v>0</v>
      </c>
      <c r="EU135" s="68">
        <f t="shared" si="244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45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46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47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48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49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0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51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52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53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54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55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56"/>
        <v>0</v>
      </c>
      <c r="HD135" s="68">
        <v>0</v>
      </c>
      <c r="HE135" s="68">
        <v>0</v>
      </c>
      <c r="HF135" s="68">
        <v>0</v>
      </c>
      <c r="HG135" s="68">
        <v>0</v>
      </c>
      <c r="IE135" s="50"/>
      <c r="IF135" s="50"/>
      <c r="IG135" s="50"/>
      <c r="IH135" s="50"/>
      <c r="II135" s="50"/>
      <c r="IJ135" s="50"/>
      <c r="IK135" s="50"/>
      <c r="IL135" s="50"/>
      <c r="IM135" s="50"/>
      <c r="IN135" s="50"/>
      <c r="IO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2"/>
      <c r="C136" s="4" t="s">
        <v>278</v>
      </c>
      <c r="D136" s="41">
        <f t="shared" si="213"/>
        <v>1340</v>
      </c>
      <c r="E136" s="59">
        <f t="shared" si="214"/>
        <v>3098243</v>
      </c>
      <c r="F136" s="72">
        <f t="shared" si="215"/>
        <v>244</v>
      </c>
      <c r="G136" s="72">
        <v>74</v>
      </c>
      <c r="H136" s="72">
        <v>74</v>
      </c>
      <c r="I136" s="72">
        <v>44</v>
      </c>
      <c r="J136" s="72">
        <v>52</v>
      </c>
      <c r="K136" s="72">
        <f t="shared" si="216"/>
        <v>233739</v>
      </c>
      <c r="L136" s="72">
        <v>61339</v>
      </c>
      <c r="M136" s="72">
        <v>80913</v>
      </c>
      <c r="N136" s="72">
        <v>42370</v>
      </c>
      <c r="O136" s="72">
        <v>49117</v>
      </c>
      <c r="P136" s="72">
        <f t="shared" si="217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18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19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0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21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22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23"/>
        <v>306</v>
      </c>
      <c r="AU136" s="72">
        <v>106</v>
      </c>
      <c r="AV136" s="72">
        <v>40</v>
      </c>
      <c r="AW136" s="72">
        <v>160</v>
      </c>
      <c r="AX136" s="72">
        <v>0</v>
      </c>
      <c r="AY136" s="72">
        <f t="shared" si="224"/>
        <v>278038</v>
      </c>
      <c r="AZ136" s="72">
        <v>177868</v>
      </c>
      <c r="BA136" s="72">
        <v>43411</v>
      </c>
      <c r="BB136" s="72">
        <v>56759</v>
      </c>
      <c r="BC136" s="72">
        <v>0</v>
      </c>
      <c r="BD136" s="72">
        <f t="shared" si="225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26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27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28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29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0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31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32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33"/>
        <v>790</v>
      </c>
      <c r="CS136" s="72">
        <v>52</v>
      </c>
      <c r="CT136" s="72">
        <v>157</v>
      </c>
      <c r="CU136" s="72">
        <v>381</v>
      </c>
      <c r="CV136" s="72">
        <v>200</v>
      </c>
      <c r="CW136" s="72">
        <f t="shared" si="234"/>
        <v>2586466</v>
      </c>
      <c r="CX136" s="72">
        <v>230156</v>
      </c>
      <c r="CY136" s="72">
        <v>639993</v>
      </c>
      <c r="CZ136" s="72">
        <v>1125503</v>
      </c>
      <c r="DA136" s="72">
        <v>590814</v>
      </c>
      <c r="DB136" s="72">
        <f t="shared" si="235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36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37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38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39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0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41"/>
        <v>0</v>
      </c>
      <c r="EG136" s="72">
        <v>0</v>
      </c>
      <c r="EH136" s="72">
        <v>0</v>
      </c>
      <c r="EI136" s="68">
        <v>0</v>
      </c>
      <c r="EJ136" s="68">
        <v>0</v>
      </c>
      <c r="EK136" s="68">
        <f t="shared" si="242"/>
        <v>0</v>
      </c>
      <c r="EL136" s="68">
        <v>0</v>
      </c>
      <c r="EM136" s="68">
        <v>0</v>
      </c>
      <c r="EN136" s="68">
        <v>0</v>
      </c>
      <c r="EO136" s="68">
        <v>0</v>
      </c>
      <c r="EP136" s="68">
        <f t="shared" si="243"/>
        <v>0</v>
      </c>
      <c r="EQ136" s="68">
        <v>0</v>
      </c>
      <c r="ER136" s="68">
        <v>0</v>
      </c>
      <c r="ES136" s="68">
        <v>0</v>
      </c>
      <c r="ET136" s="68">
        <v>0</v>
      </c>
      <c r="EU136" s="68">
        <f t="shared" si="244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45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46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47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48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49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0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51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52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53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54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55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56"/>
        <v>0</v>
      </c>
      <c r="HD136" s="68">
        <v>0</v>
      </c>
      <c r="HE136" s="68">
        <v>0</v>
      </c>
      <c r="HF136" s="68">
        <v>0</v>
      </c>
      <c r="HG136" s="68">
        <v>0</v>
      </c>
      <c r="IE136" s="50"/>
      <c r="IF136" s="50"/>
      <c r="IG136" s="50"/>
      <c r="IH136" s="50"/>
      <c r="II136" s="50"/>
      <c r="IJ136" s="50"/>
      <c r="IK136" s="50"/>
      <c r="IL136" s="50"/>
      <c r="IM136" s="50"/>
      <c r="IN136" s="50"/>
      <c r="IO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2"/>
      <c r="C137" s="4" t="s">
        <v>279</v>
      </c>
      <c r="D137" s="41">
        <f t="shared" si="213"/>
        <v>1469</v>
      </c>
      <c r="E137" s="59">
        <f t="shared" si="214"/>
        <v>2421097</v>
      </c>
      <c r="F137" s="72">
        <f t="shared" si="215"/>
        <v>813</v>
      </c>
      <c r="G137" s="72">
        <v>239</v>
      </c>
      <c r="H137" s="72">
        <v>240</v>
      </c>
      <c r="I137" s="72">
        <v>153</v>
      </c>
      <c r="J137" s="72">
        <v>181</v>
      </c>
      <c r="K137" s="72">
        <f t="shared" si="216"/>
        <v>1240338</v>
      </c>
      <c r="L137" s="72">
        <v>315519</v>
      </c>
      <c r="M137" s="72">
        <v>416203</v>
      </c>
      <c r="N137" s="72">
        <v>235553</v>
      </c>
      <c r="O137" s="72">
        <v>273063</v>
      </c>
      <c r="P137" s="72">
        <f t="shared" si="217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18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19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0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21"/>
        <v>393</v>
      </c>
      <c r="AK137" s="72">
        <v>19</v>
      </c>
      <c r="AL137" s="72">
        <v>20</v>
      </c>
      <c r="AM137" s="72">
        <v>33</v>
      </c>
      <c r="AN137" s="72">
        <v>321</v>
      </c>
      <c r="AO137" s="72">
        <f t="shared" si="222"/>
        <v>240682</v>
      </c>
      <c r="AP137" s="72">
        <v>57335</v>
      </c>
      <c r="AQ137" s="72">
        <v>15159</v>
      </c>
      <c r="AR137" s="72">
        <v>68184</v>
      </c>
      <c r="AS137" s="72">
        <v>100004</v>
      </c>
      <c r="AT137" s="72">
        <f t="shared" si="223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24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25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26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27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28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29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0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31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32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33"/>
        <v>243</v>
      </c>
      <c r="CS137" s="72">
        <v>61</v>
      </c>
      <c r="CT137" s="72">
        <v>97</v>
      </c>
      <c r="CU137" s="72">
        <v>56</v>
      </c>
      <c r="CV137" s="72">
        <v>29</v>
      </c>
      <c r="CW137" s="72">
        <f t="shared" si="234"/>
        <v>916497</v>
      </c>
      <c r="CX137" s="72">
        <v>269991</v>
      </c>
      <c r="CY137" s="72">
        <v>395410</v>
      </c>
      <c r="CZ137" s="72">
        <v>165428</v>
      </c>
      <c r="DA137" s="72">
        <v>85668</v>
      </c>
      <c r="DB137" s="72">
        <f t="shared" si="235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36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37"/>
        <v>20</v>
      </c>
      <c r="DM137" s="72">
        <v>4</v>
      </c>
      <c r="DN137" s="72">
        <v>3</v>
      </c>
      <c r="DO137" s="72">
        <v>3</v>
      </c>
      <c r="DP137" s="72">
        <v>10</v>
      </c>
      <c r="DQ137" s="72">
        <f t="shared" si="238"/>
        <v>23580</v>
      </c>
      <c r="DR137" s="72">
        <v>4716</v>
      </c>
      <c r="DS137" s="72">
        <v>3537</v>
      </c>
      <c r="DT137" s="72">
        <v>3538</v>
      </c>
      <c r="DU137" s="72">
        <v>11789</v>
      </c>
      <c r="DV137" s="72">
        <f t="shared" si="239"/>
        <v>0</v>
      </c>
      <c r="DW137" s="72">
        <v>0</v>
      </c>
      <c r="DX137" s="72">
        <v>0</v>
      </c>
      <c r="DY137" s="72">
        <v>0</v>
      </c>
      <c r="DZ137" s="72">
        <v>0</v>
      </c>
      <c r="EA137" s="72">
        <f t="shared" si="240"/>
        <v>0</v>
      </c>
      <c r="EB137" s="72">
        <v>0</v>
      </c>
      <c r="EC137" s="72">
        <v>0</v>
      </c>
      <c r="ED137" s="72">
        <v>0</v>
      </c>
      <c r="EE137" s="72">
        <v>0</v>
      </c>
      <c r="EF137" s="72">
        <f t="shared" si="241"/>
        <v>0</v>
      </c>
      <c r="EG137" s="72">
        <v>0</v>
      </c>
      <c r="EH137" s="72">
        <v>0</v>
      </c>
      <c r="EI137" s="68">
        <v>0</v>
      </c>
      <c r="EJ137" s="68">
        <v>0</v>
      </c>
      <c r="EK137" s="68">
        <f t="shared" si="242"/>
        <v>0</v>
      </c>
      <c r="EL137" s="68">
        <v>0</v>
      </c>
      <c r="EM137" s="68">
        <v>0</v>
      </c>
      <c r="EN137" s="68">
        <v>0</v>
      </c>
      <c r="EO137" s="68">
        <v>0</v>
      </c>
      <c r="EP137" s="68">
        <f t="shared" si="243"/>
        <v>0</v>
      </c>
      <c r="EQ137" s="68">
        <v>0</v>
      </c>
      <c r="ER137" s="68">
        <v>0</v>
      </c>
      <c r="ES137" s="68">
        <v>0</v>
      </c>
      <c r="ET137" s="68">
        <v>0</v>
      </c>
      <c r="EU137" s="68">
        <f t="shared" si="244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45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46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47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48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49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0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51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52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53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54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55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56"/>
        <v>0</v>
      </c>
      <c r="HD137" s="68">
        <v>0</v>
      </c>
      <c r="HE137" s="68">
        <v>0</v>
      </c>
      <c r="HF137" s="68">
        <v>0</v>
      </c>
      <c r="HG137" s="68">
        <v>0</v>
      </c>
      <c r="IE137" s="50"/>
      <c r="IF137" s="50"/>
      <c r="IG137" s="50"/>
      <c r="IH137" s="50"/>
      <c r="II137" s="50"/>
      <c r="IJ137" s="50"/>
      <c r="IK137" s="50"/>
      <c r="IL137" s="50"/>
      <c r="IM137" s="50"/>
      <c r="IN137" s="50"/>
      <c r="IO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2"/>
      <c r="C138" s="4" t="s">
        <v>280</v>
      </c>
      <c r="D138" s="41">
        <f t="shared" si="213"/>
        <v>49</v>
      </c>
      <c r="E138" s="59">
        <f t="shared" si="214"/>
        <v>81017</v>
      </c>
      <c r="F138" s="72">
        <f t="shared" si="215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16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17"/>
        <v>49</v>
      </c>
      <c r="Q138" s="72">
        <v>4</v>
      </c>
      <c r="R138" s="72">
        <v>7</v>
      </c>
      <c r="S138" s="72">
        <v>5</v>
      </c>
      <c r="T138" s="72">
        <v>33</v>
      </c>
      <c r="U138" s="72">
        <f t="shared" si="218"/>
        <v>81017</v>
      </c>
      <c r="V138" s="72">
        <v>5341</v>
      </c>
      <c r="W138" s="72">
        <v>12233</v>
      </c>
      <c r="X138" s="72">
        <v>9566</v>
      </c>
      <c r="Y138" s="72">
        <v>53877</v>
      </c>
      <c r="Z138" s="72">
        <f t="shared" si="219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0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21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22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23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24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25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26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27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28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29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0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31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32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33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34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35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36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37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38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39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0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41"/>
        <v>0</v>
      </c>
      <c r="EG138" s="72">
        <v>0</v>
      </c>
      <c r="EH138" s="72">
        <v>0</v>
      </c>
      <c r="EI138" s="68">
        <v>0</v>
      </c>
      <c r="EJ138" s="68">
        <v>0</v>
      </c>
      <c r="EK138" s="68">
        <f t="shared" si="242"/>
        <v>0</v>
      </c>
      <c r="EL138" s="68">
        <v>0</v>
      </c>
      <c r="EM138" s="68">
        <v>0</v>
      </c>
      <c r="EN138" s="68">
        <v>0</v>
      </c>
      <c r="EO138" s="68">
        <v>0</v>
      </c>
      <c r="EP138" s="68">
        <f t="shared" si="243"/>
        <v>0</v>
      </c>
      <c r="EQ138" s="68">
        <v>0</v>
      </c>
      <c r="ER138" s="68">
        <v>0</v>
      </c>
      <c r="ES138" s="68">
        <v>0</v>
      </c>
      <c r="ET138" s="68">
        <v>0</v>
      </c>
      <c r="EU138" s="68">
        <f t="shared" si="244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45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46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47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48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49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0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51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52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53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54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55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56"/>
        <v>0</v>
      </c>
      <c r="HD138" s="68">
        <v>0</v>
      </c>
      <c r="HE138" s="68">
        <v>0</v>
      </c>
      <c r="HF138" s="68">
        <v>0</v>
      </c>
      <c r="HG138" s="68">
        <v>0</v>
      </c>
      <c r="IE138" s="50"/>
      <c r="IF138" s="50"/>
      <c r="IG138" s="50"/>
      <c r="IH138" s="50"/>
      <c r="II138" s="50"/>
      <c r="IJ138" s="50"/>
      <c r="IK138" s="50"/>
      <c r="IL138" s="50"/>
      <c r="IM138" s="50"/>
      <c r="IN138" s="50"/>
      <c r="IO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2"/>
      <c r="C139" s="4" t="s">
        <v>281</v>
      </c>
      <c r="D139" s="41">
        <f t="shared" si="213"/>
        <v>2</v>
      </c>
      <c r="E139" s="59">
        <f t="shared" si="214"/>
        <v>346</v>
      </c>
      <c r="F139" s="72">
        <f t="shared" si="215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16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17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18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19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0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21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22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23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24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25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26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27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28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29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0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31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32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33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34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35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36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37"/>
        <v>2</v>
      </c>
      <c r="DM139" s="72">
        <v>1</v>
      </c>
      <c r="DN139" s="72">
        <v>0</v>
      </c>
      <c r="DO139" s="72">
        <v>0</v>
      </c>
      <c r="DP139" s="72">
        <v>1</v>
      </c>
      <c r="DQ139" s="72">
        <f t="shared" si="238"/>
        <v>346</v>
      </c>
      <c r="DR139" s="72">
        <v>346</v>
      </c>
      <c r="DS139" s="72">
        <v>0</v>
      </c>
      <c r="DT139" s="72">
        <v>0</v>
      </c>
      <c r="DU139" s="72">
        <v>0</v>
      </c>
      <c r="DV139" s="72">
        <f t="shared" si="239"/>
        <v>0</v>
      </c>
      <c r="DW139" s="72">
        <v>0</v>
      </c>
      <c r="DX139" s="72">
        <v>0</v>
      </c>
      <c r="DY139" s="72">
        <v>0</v>
      </c>
      <c r="DZ139" s="72">
        <v>0</v>
      </c>
      <c r="EA139" s="72">
        <f t="shared" si="240"/>
        <v>0</v>
      </c>
      <c r="EB139" s="72">
        <v>0</v>
      </c>
      <c r="EC139" s="72">
        <v>0</v>
      </c>
      <c r="ED139" s="72">
        <v>0</v>
      </c>
      <c r="EE139" s="72">
        <v>0</v>
      </c>
      <c r="EF139" s="72">
        <f t="shared" si="241"/>
        <v>0</v>
      </c>
      <c r="EG139" s="72">
        <v>0</v>
      </c>
      <c r="EH139" s="72">
        <v>0</v>
      </c>
      <c r="EI139" s="68">
        <v>0</v>
      </c>
      <c r="EJ139" s="68">
        <v>0</v>
      </c>
      <c r="EK139" s="68">
        <f t="shared" si="242"/>
        <v>0</v>
      </c>
      <c r="EL139" s="68">
        <v>0</v>
      </c>
      <c r="EM139" s="68">
        <v>0</v>
      </c>
      <c r="EN139" s="68">
        <v>0</v>
      </c>
      <c r="EO139" s="68">
        <v>0</v>
      </c>
      <c r="EP139" s="68">
        <f t="shared" si="243"/>
        <v>0</v>
      </c>
      <c r="EQ139" s="68">
        <v>0</v>
      </c>
      <c r="ER139" s="68">
        <v>0</v>
      </c>
      <c r="ES139" s="68">
        <v>0</v>
      </c>
      <c r="ET139" s="68">
        <v>0</v>
      </c>
      <c r="EU139" s="68">
        <f t="shared" si="244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45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46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47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48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49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0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51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52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53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54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55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56"/>
        <v>0</v>
      </c>
      <c r="HD139" s="68">
        <v>0</v>
      </c>
      <c r="HE139" s="68">
        <v>0</v>
      </c>
      <c r="HF139" s="68">
        <v>0</v>
      </c>
      <c r="HG139" s="68">
        <v>0</v>
      </c>
      <c r="IE139" s="50"/>
      <c r="IF139" s="50"/>
      <c r="IG139" s="50"/>
      <c r="IH139" s="50"/>
      <c r="II139" s="50"/>
      <c r="IJ139" s="50"/>
      <c r="IK139" s="50"/>
      <c r="IL139" s="50"/>
      <c r="IM139" s="50"/>
      <c r="IN139" s="50"/>
      <c r="IO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2"/>
      <c r="C140" s="4" t="s">
        <v>282</v>
      </c>
      <c r="D140" s="41">
        <f t="shared" si="213"/>
        <v>2272</v>
      </c>
      <c r="E140" s="59">
        <f t="shared" si="214"/>
        <v>2192153</v>
      </c>
      <c r="F140" s="72">
        <f t="shared" si="215"/>
        <v>120</v>
      </c>
      <c r="G140" s="72">
        <v>46</v>
      </c>
      <c r="H140" s="72">
        <v>46</v>
      </c>
      <c r="I140" s="72">
        <v>13</v>
      </c>
      <c r="J140" s="72">
        <v>15</v>
      </c>
      <c r="K140" s="72">
        <f t="shared" si="216"/>
        <v>170774</v>
      </c>
      <c r="L140" s="72">
        <v>56425</v>
      </c>
      <c r="M140" s="72">
        <v>74430</v>
      </c>
      <c r="N140" s="72">
        <v>18488</v>
      </c>
      <c r="O140" s="72">
        <v>21431</v>
      </c>
      <c r="P140" s="72">
        <f t="shared" si="217"/>
        <v>129</v>
      </c>
      <c r="Q140" s="72">
        <v>6</v>
      </c>
      <c r="R140" s="72">
        <v>50</v>
      </c>
      <c r="S140" s="72">
        <v>13</v>
      </c>
      <c r="T140" s="72">
        <v>60</v>
      </c>
      <c r="U140" s="72">
        <f t="shared" si="218"/>
        <v>160167</v>
      </c>
      <c r="V140" s="72">
        <v>5920</v>
      </c>
      <c r="W140" s="72">
        <v>64570</v>
      </c>
      <c r="X140" s="72">
        <v>18379</v>
      </c>
      <c r="Y140" s="72">
        <v>71298</v>
      </c>
      <c r="Z140" s="72">
        <f t="shared" si="219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0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21"/>
        <v>388</v>
      </c>
      <c r="AK140" s="72">
        <v>25</v>
      </c>
      <c r="AL140" s="72">
        <v>26</v>
      </c>
      <c r="AM140" s="72">
        <v>31</v>
      </c>
      <c r="AN140" s="72">
        <v>306</v>
      </c>
      <c r="AO140" s="72">
        <f t="shared" si="222"/>
        <v>254529</v>
      </c>
      <c r="AP140" s="72">
        <v>75440</v>
      </c>
      <c r="AQ140" s="72">
        <v>19707</v>
      </c>
      <c r="AR140" s="72">
        <v>64051</v>
      </c>
      <c r="AS140" s="72">
        <v>95331</v>
      </c>
      <c r="AT140" s="72">
        <f t="shared" si="223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24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25"/>
        <v>15</v>
      </c>
      <c r="BE140" s="72">
        <v>3</v>
      </c>
      <c r="BF140" s="72">
        <v>3</v>
      </c>
      <c r="BG140" s="72">
        <v>4</v>
      </c>
      <c r="BH140" s="72">
        <v>5</v>
      </c>
      <c r="BI140" s="72">
        <f t="shared" si="226"/>
        <v>19860</v>
      </c>
      <c r="BJ140" s="72">
        <v>4965</v>
      </c>
      <c r="BK140" s="72">
        <v>4965</v>
      </c>
      <c r="BL140" s="72">
        <v>4965</v>
      </c>
      <c r="BM140" s="72">
        <v>4965</v>
      </c>
      <c r="BN140" s="72">
        <f t="shared" si="227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28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29"/>
        <v>306</v>
      </c>
      <c r="BY140" s="72">
        <v>95</v>
      </c>
      <c r="BZ140" s="72">
        <v>39</v>
      </c>
      <c r="CA140" s="72">
        <v>83</v>
      </c>
      <c r="CB140" s="72">
        <v>89</v>
      </c>
      <c r="CC140" s="72">
        <f t="shared" si="230"/>
        <v>253959</v>
      </c>
      <c r="CD140" s="72">
        <v>87423</v>
      </c>
      <c r="CE140" s="72">
        <v>18354</v>
      </c>
      <c r="CF140" s="72">
        <v>69915</v>
      </c>
      <c r="CG140" s="72">
        <v>78267</v>
      </c>
      <c r="CH140" s="72">
        <f t="shared" si="231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32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33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34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35"/>
        <v>0</v>
      </c>
      <c r="DC140" s="72">
        <v>0</v>
      </c>
      <c r="DD140" s="72">
        <v>0</v>
      </c>
      <c r="DE140" s="72">
        <v>0</v>
      </c>
      <c r="DF140" s="72">
        <v>0</v>
      </c>
      <c r="DG140" s="72">
        <f t="shared" si="236"/>
        <v>0</v>
      </c>
      <c r="DH140" s="72">
        <v>0</v>
      </c>
      <c r="DI140" s="72">
        <v>0</v>
      </c>
      <c r="DJ140" s="72">
        <v>0</v>
      </c>
      <c r="DK140" s="72">
        <v>0</v>
      </c>
      <c r="DL140" s="72">
        <f t="shared" si="237"/>
        <v>4</v>
      </c>
      <c r="DM140" s="72">
        <v>0</v>
      </c>
      <c r="DN140" s="72">
        <v>2</v>
      </c>
      <c r="DO140" s="72">
        <v>0</v>
      </c>
      <c r="DP140" s="72">
        <v>2</v>
      </c>
      <c r="DQ140" s="72">
        <f t="shared" si="238"/>
        <v>4356</v>
      </c>
      <c r="DR140" s="72">
        <v>0</v>
      </c>
      <c r="DS140" s="72">
        <v>2178</v>
      </c>
      <c r="DT140" s="72">
        <v>0</v>
      </c>
      <c r="DU140" s="72">
        <v>2178</v>
      </c>
      <c r="DV140" s="72">
        <f t="shared" si="239"/>
        <v>1</v>
      </c>
      <c r="DW140" s="72">
        <v>1</v>
      </c>
      <c r="DX140" s="72">
        <v>0</v>
      </c>
      <c r="DY140" s="72">
        <v>0</v>
      </c>
      <c r="DZ140" s="72">
        <v>0</v>
      </c>
      <c r="EA140" s="72">
        <f t="shared" si="240"/>
        <v>1035</v>
      </c>
      <c r="EB140" s="72">
        <v>1035</v>
      </c>
      <c r="EC140" s="72">
        <v>0</v>
      </c>
      <c r="ED140" s="72">
        <v>0</v>
      </c>
      <c r="EE140" s="72">
        <v>0</v>
      </c>
      <c r="EF140" s="72">
        <f t="shared" si="241"/>
        <v>0</v>
      </c>
      <c r="EG140" s="72">
        <v>0</v>
      </c>
      <c r="EH140" s="72">
        <v>0</v>
      </c>
      <c r="EI140" s="68">
        <v>0</v>
      </c>
      <c r="EJ140" s="68">
        <v>0</v>
      </c>
      <c r="EK140" s="68">
        <f t="shared" si="242"/>
        <v>0</v>
      </c>
      <c r="EL140" s="68">
        <v>0</v>
      </c>
      <c r="EM140" s="68">
        <v>0</v>
      </c>
      <c r="EN140" s="68">
        <v>0</v>
      </c>
      <c r="EO140" s="68">
        <v>0</v>
      </c>
      <c r="EP140" s="68">
        <f t="shared" si="243"/>
        <v>0</v>
      </c>
      <c r="EQ140" s="68">
        <v>0</v>
      </c>
      <c r="ER140" s="68">
        <v>0</v>
      </c>
      <c r="ES140" s="68">
        <v>0</v>
      </c>
      <c r="ET140" s="68">
        <v>0</v>
      </c>
      <c r="EU140" s="68">
        <f t="shared" si="244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45"/>
        <v>1114</v>
      </c>
      <c r="FA140" s="68">
        <v>227</v>
      </c>
      <c r="FB140" s="68">
        <v>260</v>
      </c>
      <c r="FC140" s="68">
        <v>227</v>
      </c>
      <c r="FD140" s="68">
        <v>400</v>
      </c>
      <c r="FE140" s="68">
        <f t="shared" si="246"/>
        <v>1152531</v>
      </c>
      <c r="FF140" s="68">
        <v>234894</v>
      </c>
      <c r="FG140" s="68">
        <v>268980</v>
      </c>
      <c r="FH140" s="68">
        <v>234841</v>
      </c>
      <c r="FI140" s="68">
        <v>413816</v>
      </c>
      <c r="FJ140" s="68">
        <f t="shared" si="247"/>
        <v>1</v>
      </c>
      <c r="FK140" s="68">
        <v>0</v>
      </c>
      <c r="FL140" s="68">
        <v>1</v>
      </c>
      <c r="FM140" s="68">
        <v>0</v>
      </c>
      <c r="FN140" s="68">
        <v>0</v>
      </c>
      <c r="FO140" s="68">
        <f t="shared" si="248"/>
        <v>1034</v>
      </c>
      <c r="FP140" s="68">
        <v>0</v>
      </c>
      <c r="FQ140" s="68">
        <v>1034</v>
      </c>
      <c r="FR140" s="68">
        <v>0</v>
      </c>
      <c r="FS140" s="68">
        <v>0</v>
      </c>
      <c r="FT140" s="68">
        <f t="shared" si="249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0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51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52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53"/>
        <v>59</v>
      </c>
      <c r="GO140" s="68">
        <v>0</v>
      </c>
      <c r="GP140" s="68">
        <v>0</v>
      </c>
      <c r="GQ140" s="68">
        <v>26</v>
      </c>
      <c r="GR140" s="68">
        <v>33</v>
      </c>
      <c r="GS140" s="68">
        <f t="shared" si="254"/>
        <v>59352</v>
      </c>
      <c r="GT140" s="68">
        <v>0</v>
      </c>
      <c r="GU140" s="68">
        <v>0</v>
      </c>
      <c r="GV140" s="68">
        <v>26898</v>
      </c>
      <c r="GW140" s="68">
        <v>32454</v>
      </c>
      <c r="GX140" s="68">
        <f t="shared" si="255"/>
        <v>135</v>
      </c>
      <c r="GY140" s="68">
        <v>32</v>
      </c>
      <c r="GZ140" s="68">
        <v>41</v>
      </c>
      <c r="HA140" s="68">
        <v>30</v>
      </c>
      <c r="HB140" s="68">
        <v>32</v>
      </c>
      <c r="HC140" s="68">
        <f t="shared" si="256"/>
        <v>114556</v>
      </c>
      <c r="HD140" s="68">
        <v>33105</v>
      </c>
      <c r="HE140" s="68">
        <v>40310</v>
      </c>
      <c r="HF140" s="68">
        <v>31036</v>
      </c>
      <c r="HG140" s="68">
        <v>10105</v>
      </c>
      <c r="IE140" s="50"/>
      <c r="IF140" s="50"/>
      <c r="IG140" s="50"/>
      <c r="IH140" s="50"/>
      <c r="II140" s="50"/>
      <c r="IJ140" s="50"/>
      <c r="IK140" s="50"/>
      <c r="IL140" s="50"/>
      <c r="IM140" s="50"/>
      <c r="IN140" s="50"/>
      <c r="IO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2"/>
      <c r="C141" s="4" t="s">
        <v>283</v>
      </c>
      <c r="D141" s="41">
        <f t="shared" si="213"/>
        <v>0</v>
      </c>
      <c r="E141" s="59">
        <f t="shared" si="214"/>
        <v>0</v>
      </c>
      <c r="F141" s="72">
        <f t="shared" si="215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16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17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18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19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0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21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22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23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24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25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26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27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28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29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0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31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32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33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34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35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36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37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38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39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0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41"/>
        <v>0</v>
      </c>
      <c r="EG141" s="72">
        <v>0</v>
      </c>
      <c r="EH141" s="72">
        <v>0</v>
      </c>
      <c r="EI141" s="68">
        <v>0</v>
      </c>
      <c r="EJ141" s="68">
        <v>0</v>
      </c>
      <c r="EK141" s="68">
        <f t="shared" si="242"/>
        <v>0</v>
      </c>
      <c r="EL141" s="68">
        <v>0</v>
      </c>
      <c r="EM141" s="68">
        <v>0</v>
      </c>
      <c r="EN141" s="68">
        <v>0</v>
      </c>
      <c r="EO141" s="68">
        <v>0</v>
      </c>
      <c r="EP141" s="68">
        <f t="shared" si="243"/>
        <v>0</v>
      </c>
      <c r="EQ141" s="68">
        <v>0</v>
      </c>
      <c r="ER141" s="68">
        <v>0</v>
      </c>
      <c r="ES141" s="68">
        <v>0</v>
      </c>
      <c r="ET141" s="68">
        <v>0</v>
      </c>
      <c r="EU141" s="68">
        <f t="shared" si="244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45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46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47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48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49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0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51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52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53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54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55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56"/>
        <v>0</v>
      </c>
      <c r="HD141" s="68">
        <v>0</v>
      </c>
      <c r="HE141" s="68">
        <v>0</v>
      </c>
      <c r="HF141" s="68">
        <v>0</v>
      </c>
      <c r="HG141" s="68">
        <v>0</v>
      </c>
      <c r="IE141" s="50"/>
      <c r="IF141" s="50"/>
      <c r="IG141" s="50"/>
      <c r="IH141" s="50"/>
      <c r="II141" s="50"/>
      <c r="IJ141" s="50"/>
      <c r="IK141" s="50"/>
      <c r="IL141" s="50"/>
      <c r="IM141" s="50"/>
      <c r="IN141" s="50"/>
      <c r="IO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2"/>
      <c r="C142" s="4" t="s">
        <v>284</v>
      </c>
      <c r="D142" s="41">
        <f t="shared" si="213"/>
        <v>40</v>
      </c>
      <c r="E142" s="59">
        <f t="shared" si="214"/>
        <v>17694</v>
      </c>
      <c r="F142" s="72">
        <f t="shared" si="215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16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17"/>
        <v>40</v>
      </c>
      <c r="Q142" s="72">
        <v>2</v>
      </c>
      <c r="R142" s="72">
        <v>1</v>
      </c>
      <c r="S142" s="72">
        <v>10</v>
      </c>
      <c r="T142" s="72">
        <v>27</v>
      </c>
      <c r="U142" s="72">
        <f t="shared" si="218"/>
        <v>17694</v>
      </c>
      <c r="V142" s="72">
        <v>701</v>
      </c>
      <c r="W142" s="72">
        <v>459</v>
      </c>
      <c r="X142" s="72">
        <v>5022</v>
      </c>
      <c r="Y142" s="72">
        <v>11512</v>
      </c>
      <c r="Z142" s="72">
        <f t="shared" si="219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0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21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22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23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24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25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26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27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28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29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0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31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32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33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34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35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36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37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38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39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0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41"/>
        <v>0</v>
      </c>
      <c r="EG142" s="72">
        <v>0</v>
      </c>
      <c r="EH142" s="72">
        <v>0</v>
      </c>
      <c r="EI142" s="68">
        <v>0</v>
      </c>
      <c r="EJ142" s="68">
        <v>0</v>
      </c>
      <c r="EK142" s="68">
        <f t="shared" si="242"/>
        <v>0</v>
      </c>
      <c r="EL142" s="68">
        <v>0</v>
      </c>
      <c r="EM142" s="68">
        <v>0</v>
      </c>
      <c r="EN142" s="68">
        <v>0</v>
      </c>
      <c r="EO142" s="68">
        <v>0</v>
      </c>
      <c r="EP142" s="68">
        <f t="shared" si="243"/>
        <v>0</v>
      </c>
      <c r="EQ142" s="68">
        <v>0</v>
      </c>
      <c r="ER142" s="68">
        <v>0</v>
      </c>
      <c r="ES142" s="68">
        <v>0</v>
      </c>
      <c r="ET142" s="68">
        <v>0</v>
      </c>
      <c r="EU142" s="68">
        <f t="shared" si="244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45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46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47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48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49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0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51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52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53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54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55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56"/>
        <v>0</v>
      </c>
      <c r="HD142" s="68">
        <v>0</v>
      </c>
      <c r="HE142" s="68">
        <v>0</v>
      </c>
      <c r="HF142" s="68">
        <v>0</v>
      </c>
      <c r="HG142" s="68">
        <v>0</v>
      </c>
      <c r="IE142" s="50"/>
      <c r="IF142" s="50"/>
      <c r="IG142" s="50"/>
      <c r="IH142" s="50"/>
      <c r="II142" s="50"/>
      <c r="IJ142" s="50"/>
      <c r="IK142" s="50"/>
      <c r="IL142" s="50"/>
      <c r="IM142" s="50"/>
      <c r="IN142" s="50"/>
      <c r="IO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2"/>
      <c r="C143" s="4" t="s">
        <v>285</v>
      </c>
      <c r="D143" s="41">
        <f t="shared" si="213"/>
        <v>4103</v>
      </c>
      <c r="E143" s="59">
        <f t="shared" si="214"/>
        <v>4386567</v>
      </c>
      <c r="F143" s="72">
        <f t="shared" si="215"/>
        <v>62</v>
      </c>
      <c r="G143" s="72">
        <v>31</v>
      </c>
      <c r="H143" s="72">
        <v>31</v>
      </c>
      <c r="I143" s="72">
        <v>0</v>
      </c>
      <c r="J143" s="72">
        <v>0</v>
      </c>
      <c r="K143" s="72">
        <f t="shared" si="216"/>
        <v>78539</v>
      </c>
      <c r="L143" s="72">
        <v>33866</v>
      </c>
      <c r="M143" s="72">
        <v>44673</v>
      </c>
      <c r="N143" s="72">
        <v>0</v>
      </c>
      <c r="O143" s="72">
        <v>0</v>
      </c>
      <c r="P143" s="72">
        <f t="shared" si="217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18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19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0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21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22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23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24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25"/>
        <v>1098</v>
      </c>
      <c r="BE143" s="72">
        <v>273</v>
      </c>
      <c r="BF143" s="72">
        <v>273</v>
      </c>
      <c r="BG143" s="72">
        <v>272</v>
      </c>
      <c r="BH143" s="72">
        <v>280</v>
      </c>
      <c r="BI143" s="72">
        <f t="shared" si="226"/>
        <v>1418529</v>
      </c>
      <c r="BJ143" s="72">
        <v>490936</v>
      </c>
      <c r="BK143" s="72">
        <v>290936</v>
      </c>
      <c r="BL143" s="72">
        <v>346257</v>
      </c>
      <c r="BM143" s="72">
        <v>290400</v>
      </c>
      <c r="BN143" s="72">
        <f t="shared" si="227"/>
        <v>254</v>
      </c>
      <c r="BO143" s="72">
        <v>47</v>
      </c>
      <c r="BP143" s="72">
        <v>69</v>
      </c>
      <c r="BQ143" s="72">
        <v>58</v>
      </c>
      <c r="BR143" s="72">
        <v>80</v>
      </c>
      <c r="BS143" s="72">
        <f t="shared" si="228"/>
        <v>274350</v>
      </c>
      <c r="BT143" s="72">
        <v>48461</v>
      </c>
      <c r="BU143" s="72">
        <v>90687</v>
      </c>
      <c r="BV143" s="72">
        <v>72406</v>
      </c>
      <c r="BW143" s="72">
        <v>62796</v>
      </c>
      <c r="BX143" s="72">
        <f t="shared" si="229"/>
        <v>577</v>
      </c>
      <c r="BY143" s="72">
        <v>157</v>
      </c>
      <c r="BZ143" s="72">
        <v>114</v>
      </c>
      <c r="CA143" s="72">
        <v>139</v>
      </c>
      <c r="CB143" s="72">
        <v>167</v>
      </c>
      <c r="CC143" s="72">
        <f t="shared" si="230"/>
        <v>842053</v>
      </c>
      <c r="CD143" s="72">
        <v>256415</v>
      </c>
      <c r="CE143" s="72">
        <v>50506</v>
      </c>
      <c r="CF143" s="72">
        <v>249833</v>
      </c>
      <c r="CG143" s="72">
        <v>285299</v>
      </c>
      <c r="CH143" s="72">
        <f t="shared" si="231"/>
        <v>1429</v>
      </c>
      <c r="CI143" s="72">
        <v>248</v>
      </c>
      <c r="CJ143" s="72">
        <v>248</v>
      </c>
      <c r="CK143" s="72">
        <v>189</v>
      </c>
      <c r="CL143" s="72">
        <v>744</v>
      </c>
      <c r="CM143" s="72">
        <f t="shared" si="232"/>
        <v>1123156</v>
      </c>
      <c r="CN143" s="72">
        <v>465744</v>
      </c>
      <c r="CO143" s="72">
        <v>74519</v>
      </c>
      <c r="CP143" s="72">
        <v>210149</v>
      </c>
      <c r="CQ143" s="72">
        <v>372744</v>
      </c>
      <c r="CR143" s="72">
        <f t="shared" si="233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34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35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36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37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38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39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0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41"/>
        <v>0</v>
      </c>
      <c r="EG143" s="72">
        <v>0</v>
      </c>
      <c r="EH143" s="72">
        <v>0</v>
      </c>
      <c r="EI143" s="68">
        <v>0</v>
      </c>
      <c r="EJ143" s="68">
        <v>0</v>
      </c>
      <c r="EK143" s="68">
        <f t="shared" si="242"/>
        <v>0</v>
      </c>
      <c r="EL143" s="68">
        <v>0</v>
      </c>
      <c r="EM143" s="68">
        <v>0</v>
      </c>
      <c r="EN143" s="68">
        <v>0</v>
      </c>
      <c r="EO143" s="68">
        <v>0</v>
      </c>
      <c r="EP143" s="68">
        <f t="shared" si="243"/>
        <v>0</v>
      </c>
      <c r="EQ143" s="68">
        <v>0</v>
      </c>
      <c r="ER143" s="68">
        <v>0</v>
      </c>
      <c r="ES143" s="68">
        <v>0</v>
      </c>
      <c r="ET143" s="68">
        <v>0</v>
      </c>
      <c r="EU143" s="68">
        <f t="shared" si="244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45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46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47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48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49"/>
        <v>683</v>
      </c>
      <c r="FU143" s="68">
        <v>437</v>
      </c>
      <c r="FV143" s="68">
        <v>246</v>
      </c>
      <c r="FW143" s="68">
        <v>0</v>
      </c>
      <c r="FX143" s="68">
        <v>0</v>
      </c>
      <c r="FY143" s="68">
        <f t="shared" si="250"/>
        <v>649940</v>
      </c>
      <c r="FZ143" s="68">
        <v>403446</v>
      </c>
      <c r="GA143" s="68">
        <v>246494</v>
      </c>
      <c r="GB143" s="68">
        <v>0</v>
      </c>
      <c r="GC143" s="68">
        <v>0</v>
      </c>
      <c r="GD143" s="68">
        <f t="shared" si="251"/>
        <v>0</v>
      </c>
      <c r="GE143" s="68">
        <v>0</v>
      </c>
      <c r="GF143" s="68">
        <v>0</v>
      </c>
      <c r="GG143" s="68">
        <v>0</v>
      </c>
      <c r="GH143" s="68">
        <v>0</v>
      </c>
      <c r="GI143" s="68">
        <f t="shared" si="252"/>
        <v>0</v>
      </c>
      <c r="GJ143" s="68">
        <v>0</v>
      </c>
      <c r="GK143" s="68">
        <v>0</v>
      </c>
      <c r="GL143" s="68">
        <v>0</v>
      </c>
      <c r="GM143" s="68">
        <v>0</v>
      </c>
      <c r="GN143" s="68">
        <f t="shared" si="253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54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55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56"/>
        <v>0</v>
      </c>
      <c r="HD143" s="68">
        <v>0</v>
      </c>
      <c r="HE143" s="68">
        <v>0</v>
      </c>
      <c r="HF143" s="68">
        <v>0</v>
      </c>
      <c r="HG143" s="68">
        <v>0</v>
      </c>
      <c r="IE143" s="50"/>
      <c r="IF143" s="50"/>
      <c r="IG143" s="50"/>
      <c r="IH143" s="50"/>
      <c r="II143" s="50"/>
      <c r="IJ143" s="50"/>
      <c r="IK143" s="50"/>
      <c r="IL143" s="50"/>
      <c r="IM143" s="50"/>
      <c r="IN143" s="50"/>
      <c r="IO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2"/>
      <c r="C144" s="4" t="s">
        <v>286</v>
      </c>
      <c r="D144" s="41">
        <f t="shared" si="213"/>
        <v>2719</v>
      </c>
      <c r="E144" s="59">
        <f t="shared" si="214"/>
        <v>4896182</v>
      </c>
      <c r="F144" s="72">
        <f t="shared" si="215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16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17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18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19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0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21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22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23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24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25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26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27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28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29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0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31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32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33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34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35"/>
        <v>2711</v>
      </c>
      <c r="DC144" s="72">
        <v>495</v>
      </c>
      <c r="DD144" s="72">
        <v>577</v>
      </c>
      <c r="DE144" s="72">
        <v>911</v>
      </c>
      <c r="DF144" s="72">
        <v>728</v>
      </c>
      <c r="DG144" s="72">
        <f t="shared" si="236"/>
        <v>4881584</v>
      </c>
      <c r="DH144" s="72">
        <v>865924</v>
      </c>
      <c r="DI144" s="72">
        <v>1057458</v>
      </c>
      <c r="DJ144" s="72">
        <v>1691795</v>
      </c>
      <c r="DK144" s="72">
        <v>1266407</v>
      </c>
      <c r="DL144" s="72">
        <f t="shared" si="237"/>
        <v>8</v>
      </c>
      <c r="DM144" s="72">
        <v>4</v>
      </c>
      <c r="DN144" s="72">
        <v>0</v>
      </c>
      <c r="DO144" s="72">
        <v>0</v>
      </c>
      <c r="DP144" s="72">
        <v>4</v>
      </c>
      <c r="DQ144" s="72">
        <f t="shared" si="238"/>
        <v>14598</v>
      </c>
      <c r="DR144" s="72">
        <v>7299</v>
      </c>
      <c r="DS144" s="72">
        <v>0</v>
      </c>
      <c r="DT144" s="72">
        <v>0</v>
      </c>
      <c r="DU144" s="72">
        <v>7299</v>
      </c>
      <c r="DV144" s="72">
        <f t="shared" si="239"/>
        <v>0</v>
      </c>
      <c r="DW144" s="72">
        <v>0</v>
      </c>
      <c r="DX144" s="72">
        <v>0</v>
      </c>
      <c r="DY144" s="72">
        <v>0</v>
      </c>
      <c r="DZ144" s="72">
        <v>0</v>
      </c>
      <c r="EA144" s="72">
        <f t="shared" si="240"/>
        <v>0</v>
      </c>
      <c r="EB144" s="72">
        <v>0</v>
      </c>
      <c r="EC144" s="72">
        <v>0</v>
      </c>
      <c r="ED144" s="72">
        <v>0</v>
      </c>
      <c r="EE144" s="72">
        <v>0</v>
      </c>
      <c r="EF144" s="72">
        <f t="shared" si="241"/>
        <v>0</v>
      </c>
      <c r="EG144" s="72">
        <v>0</v>
      </c>
      <c r="EH144" s="72">
        <v>0</v>
      </c>
      <c r="EI144" s="68">
        <v>0</v>
      </c>
      <c r="EJ144" s="68">
        <v>0</v>
      </c>
      <c r="EK144" s="68">
        <f t="shared" si="242"/>
        <v>0</v>
      </c>
      <c r="EL144" s="68">
        <v>0</v>
      </c>
      <c r="EM144" s="68">
        <v>0</v>
      </c>
      <c r="EN144" s="68">
        <v>0</v>
      </c>
      <c r="EO144" s="68">
        <v>0</v>
      </c>
      <c r="EP144" s="68">
        <f t="shared" si="243"/>
        <v>0</v>
      </c>
      <c r="EQ144" s="68">
        <v>0</v>
      </c>
      <c r="ER144" s="68">
        <v>0</v>
      </c>
      <c r="ES144" s="68">
        <v>0</v>
      </c>
      <c r="ET144" s="68">
        <v>0</v>
      </c>
      <c r="EU144" s="68">
        <f t="shared" si="244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45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46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47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48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49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0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51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52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53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54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55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56"/>
        <v>0</v>
      </c>
      <c r="HD144" s="68">
        <v>0</v>
      </c>
      <c r="HE144" s="68">
        <v>0</v>
      </c>
      <c r="HF144" s="68">
        <v>0</v>
      </c>
      <c r="HG144" s="68">
        <v>0</v>
      </c>
      <c r="IE144" s="50"/>
      <c r="IF144" s="50"/>
      <c r="IG144" s="50"/>
      <c r="IH144" s="50"/>
      <c r="II144" s="50"/>
      <c r="IJ144" s="50"/>
      <c r="IK144" s="50"/>
      <c r="IL144" s="50"/>
      <c r="IM144" s="50"/>
      <c r="IN144" s="50"/>
      <c r="IO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2"/>
      <c r="C145" s="4" t="s">
        <v>287</v>
      </c>
      <c r="D145" s="41">
        <f t="shared" si="213"/>
        <v>1547</v>
      </c>
      <c r="E145" s="59">
        <f t="shared" si="214"/>
        <v>1838187</v>
      </c>
      <c r="F145" s="72">
        <f t="shared" si="215"/>
        <v>313</v>
      </c>
      <c r="G145" s="72">
        <v>97</v>
      </c>
      <c r="H145" s="72">
        <v>98</v>
      </c>
      <c r="I145" s="72">
        <v>54</v>
      </c>
      <c r="J145" s="72">
        <v>64</v>
      </c>
      <c r="K145" s="72">
        <f t="shared" si="216"/>
        <v>460704</v>
      </c>
      <c r="L145" s="72">
        <v>124088</v>
      </c>
      <c r="M145" s="72">
        <v>163685</v>
      </c>
      <c r="N145" s="72">
        <v>80089</v>
      </c>
      <c r="O145" s="72">
        <v>92842</v>
      </c>
      <c r="P145" s="72">
        <f t="shared" si="217"/>
        <v>603</v>
      </c>
      <c r="Q145" s="72">
        <v>178</v>
      </c>
      <c r="R145" s="72">
        <v>235</v>
      </c>
      <c r="S145" s="72">
        <v>190</v>
      </c>
      <c r="T145" s="72">
        <v>0</v>
      </c>
      <c r="U145" s="72">
        <f t="shared" si="218"/>
        <v>778428</v>
      </c>
      <c r="V145" s="72">
        <v>181788</v>
      </c>
      <c r="W145" s="72">
        <v>316498</v>
      </c>
      <c r="X145" s="72">
        <v>280142</v>
      </c>
      <c r="Y145" s="72">
        <v>0</v>
      </c>
      <c r="Z145" s="72">
        <f t="shared" si="219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0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21"/>
        <v>457</v>
      </c>
      <c r="AK145" s="72">
        <v>44</v>
      </c>
      <c r="AL145" s="72">
        <v>38</v>
      </c>
      <c r="AM145" s="72">
        <v>51</v>
      </c>
      <c r="AN145" s="72">
        <v>324</v>
      </c>
      <c r="AO145" s="72">
        <f t="shared" si="222"/>
        <v>375470</v>
      </c>
      <c r="AP145" s="72">
        <v>132775</v>
      </c>
      <c r="AQ145" s="72">
        <v>36382</v>
      </c>
      <c r="AR145" s="72">
        <v>105375</v>
      </c>
      <c r="AS145" s="72">
        <v>100938</v>
      </c>
      <c r="AT145" s="72">
        <f t="shared" si="223"/>
        <v>4</v>
      </c>
      <c r="AU145" s="72">
        <v>2</v>
      </c>
      <c r="AV145" s="72">
        <v>1</v>
      </c>
      <c r="AW145" s="72">
        <v>1</v>
      </c>
      <c r="AX145" s="72">
        <v>0</v>
      </c>
      <c r="AY145" s="72">
        <f t="shared" si="224"/>
        <v>4797</v>
      </c>
      <c r="AZ145" s="72">
        <v>3356</v>
      </c>
      <c r="BA145" s="72">
        <v>1086</v>
      </c>
      <c r="BB145" s="72">
        <v>355</v>
      </c>
      <c r="BC145" s="72">
        <v>0</v>
      </c>
      <c r="BD145" s="72">
        <f t="shared" si="225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26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27"/>
        <v>119</v>
      </c>
      <c r="BO145" s="72">
        <v>55</v>
      </c>
      <c r="BP145" s="72">
        <v>63</v>
      </c>
      <c r="BQ145" s="72">
        <v>1</v>
      </c>
      <c r="BR145" s="72">
        <v>0</v>
      </c>
      <c r="BS145" s="72">
        <f t="shared" si="228"/>
        <v>162422</v>
      </c>
      <c r="BT145" s="72">
        <v>66467</v>
      </c>
      <c r="BU145" s="72">
        <v>94493</v>
      </c>
      <c r="BV145" s="72">
        <v>1462</v>
      </c>
      <c r="BW145" s="72">
        <v>0</v>
      </c>
      <c r="BX145" s="72">
        <f t="shared" si="229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0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31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32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33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34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35"/>
        <v>45</v>
      </c>
      <c r="DC145" s="72">
        <v>8</v>
      </c>
      <c r="DD145" s="72">
        <v>9</v>
      </c>
      <c r="DE145" s="72">
        <v>14</v>
      </c>
      <c r="DF145" s="72">
        <v>14</v>
      </c>
      <c r="DG145" s="72">
        <f t="shared" si="236"/>
        <v>49778</v>
      </c>
      <c r="DH145" s="72">
        <v>8864</v>
      </c>
      <c r="DI145" s="72">
        <v>10801</v>
      </c>
      <c r="DJ145" s="72">
        <v>17279</v>
      </c>
      <c r="DK145" s="72">
        <v>12834</v>
      </c>
      <c r="DL145" s="72">
        <f t="shared" si="237"/>
        <v>2</v>
      </c>
      <c r="DM145" s="72">
        <v>0</v>
      </c>
      <c r="DN145" s="72">
        <v>1</v>
      </c>
      <c r="DO145" s="72">
        <v>0</v>
      </c>
      <c r="DP145" s="72">
        <v>1</v>
      </c>
      <c r="DQ145" s="72">
        <f t="shared" si="238"/>
        <v>2272</v>
      </c>
      <c r="DR145" s="72">
        <v>0</v>
      </c>
      <c r="DS145" s="72">
        <v>1136</v>
      </c>
      <c r="DT145" s="72">
        <v>0</v>
      </c>
      <c r="DU145" s="72">
        <v>1136</v>
      </c>
      <c r="DV145" s="72">
        <f t="shared" si="239"/>
        <v>0</v>
      </c>
      <c r="DW145" s="72">
        <v>0</v>
      </c>
      <c r="DX145" s="72">
        <v>0</v>
      </c>
      <c r="DY145" s="72">
        <v>0</v>
      </c>
      <c r="DZ145" s="72">
        <v>0</v>
      </c>
      <c r="EA145" s="72">
        <f t="shared" si="240"/>
        <v>0</v>
      </c>
      <c r="EB145" s="72">
        <v>0</v>
      </c>
      <c r="EC145" s="72">
        <v>0</v>
      </c>
      <c r="ED145" s="72">
        <v>0</v>
      </c>
      <c r="EE145" s="72">
        <v>0</v>
      </c>
      <c r="EF145" s="72">
        <f t="shared" si="241"/>
        <v>0</v>
      </c>
      <c r="EG145" s="72">
        <v>0</v>
      </c>
      <c r="EH145" s="72">
        <v>0</v>
      </c>
      <c r="EI145" s="68">
        <v>0</v>
      </c>
      <c r="EJ145" s="68">
        <v>0</v>
      </c>
      <c r="EK145" s="68">
        <f t="shared" si="242"/>
        <v>0</v>
      </c>
      <c r="EL145" s="68">
        <v>0</v>
      </c>
      <c r="EM145" s="68">
        <v>0</v>
      </c>
      <c r="EN145" s="68">
        <v>0</v>
      </c>
      <c r="EO145" s="68">
        <v>0</v>
      </c>
      <c r="EP145" s="68">
        <f t="shared" si="243"/>
        <v>0</v>
      </c>
      <c r="EQ145" s="68">
        <v>0</v>
      </c>
      <c r="ER145" s="68">
        <v>0</v>
      </c>
      <c r="ES145" s="68">
        <v>0</v>
      </c>
      <c r="ET145" s="68">
        <v>0</v>
      </c>
      <c r="EU145" s="68">
        <f t="shared" si="244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45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46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47"/>
        <v>2</v>
      </c>
      <c r="FK145" s="68">
        <v>0</v>
      </c>
      <c r="FL145" s="68">
        <v>2</v>
      </c>
      <c r="FM145" s="68">
        <v>0</v>
      </c>
      <c r="FN145" s="68">
        <v>0</v>
      </c>
      <c r="FO145" s="68">
        <f t="shared" si="248"/>
        <v>2158</v>
      </c>
      <c r="FP145" s="68">
        <v>0</v>
      </c>
      <c r="FQ145" s="68">
        <v>2158</v>
      </c>
      <c r="FR145" s="68">
        <v>0</v>
      </c>
      <c r="FS145" s="68">
        <v>0</v>
      </c>
      <c r="FT145" s="68">
        <f t="shared" si="249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0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51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52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53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54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55"/>
        <v>2</v>
      </c>
      <c r="GY145" s="68">
        <v>1</v>
      </c>
      <c r="GZ145" s="68">
        <v>0</v>
      </c>
      <c r="HA145" s="68">
        <v>0</v>
      </c>
      <c r="HB145" s="68">
        <v>1</v>
      </c>
      <c r="HC145" s="68">
        <f t="shared" si="256"/>
        <v>2158</v>
      </c>
      <c r="HD145" s="68">
        <v>1079</v>
      </c>
      <c r="HE145" s="68">
        <v>0</v>
      </c>
      <c r="HF145" s="68">
        <v>0</v>
      </c>
      <c r="HG145" s="68">
        <v>1079</v>
      </c>
      <c r="IE145" s="50"/>
      <c r="IF145" s="50"/>
      <c r="IG145" s="50"/>
      <c r="IH145" s="50"/>
      <c r="II145" s="50"/>
      <c r="IJ145" s="50"/>
      <c r="IK145" s="50"/>
      <c r="IL145" s="50"/>
      <c r="IM145" s="50"/>
      <c r="IN145" s="50"/>
      <c r="IO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2"/>
      <c r="C146" s="4" t="s">
        <v>288</v>
      </c>
      <c r="D146" s="41">
        <f t="shared" si="213"/>
        <v>630</v>
      </c>
      <c r="E146" s="59">
        <f t="shared" si="214"/>
        <v>683963</v>
      </c>
      <c r="F146" s="72">
        <f t="shared" si="215"/>
        <v>125</v>
      </c>
      <c r="G146" s="72">
        <v>34</v>
      </c>
      <c r="H146" s="72">
        <v>34</v>
      </c>
      <c r="I146" s="72">
        <v>26</v>
      </c>
      <c r="J146" s="72">
        <v>31</v>
      </c>
      <c r="K146" s="72">
        <f t="shared" si="216"/>
        <v>148254</v>
      </c>
      <c r="L146" s="72">
        <v>34999</v>
      </c>
      <c r="M146" s="72">
        <v>46167</v>
      </c>
      <c r="N146" s="72">
        <v>31070</v>
      </c>
      <c r="O146" s="72">
        <v>36018</v>
      </c>
      <c r="P146" s="72">
        <f t="shared" si="217"/>
        <v>268</v>
      </c>
      <c r="Q146" s="72">
        <v>11</v>
      </c>
      <c r="R146" s="72">
        <v>0</v>
      </c>
      <c r="S146" s="72">
        <v>0</v>
      </c>
      <c r="T146" s="72">
        <v>257</v>
      </c>
      <c r="U146" s="72">
        <f t="shared" si="218"/>
        <v>268115</v>
      </c>
      <c r="V146" s="72">
        <v>8715</v>
      </c>
      <c r="W146" s="72">
        <v>0</v>
      </c>
      <c r="X146" s="72">
        <v>0</v>
      </c>
      <c r="Y146" s="72">
        <v>259400</v>
      </c>
      <c r="Z146" s="72">
        <f t="shared" si="219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0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21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22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23"/>
        <v>1</v>
      </c>
      <c r="AU146" s="72">
        <v>0</v>
      </c>
      <c r="AV146" s="72">
        <v>0</v>
      </c>
      <c r="AW146" s="72">
        <v>1</v>
      </c>
      <c r="AX146" s="72">
        <v>0</v>
      </c>
      <c r="AY146" s="72">
        <f t="shared" si="224"/>
        <v>355</v>
      </c>
      <c r="AZ146" s="72">
        <v>0</v>
      </c>
      <c r="BA146" s="72">
        <v>0</v>
      </c>
      <c r="BB146" s="72">
        <v>355</v>
      </c>
      <c r="BC146" s="72">
        <v>0</v>
      </c>
      <c r="BD146" s="72">
        <f t="shared" si="225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26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27"/>
        <v>12</v>
      </c>
      <c r="BO146" s="72">
        <v>0</v>
      </c>
      <c r="BP146" s="72">
        <v>11</v>
      </c>
      <c r="BQ146" s="72">
        <v>1</v>
      </c>
      <c r="BR146" s="72">
        <v>0</v>
      </c>
      <c r="BS146" s="72">
        <f t="shared" si="228"/>
        <v>14472</v>
      </c>
      <c r="BT146" s="72">
        <v>0</v>
      </c>
      <c r="BU146" s="72">
        <v>13294</v>
      </c>
      <c r="BV146" s="72">
        <v>1178</v>
      </c>
      <c r="BW146" s="72">
        <v>0</v>
      </c>
      <c r="BX146" s="72">
        <f t="shared" si="229"/>
        <v>204</v>
      </c>
      <c r="BY146" s="72">
        <v>35</v>
      </c>
      <c r="BZ146" s="72">
        <v>30</v>
      </c>
      <c r="CA146" s="72">
        <v>64</v>
      </c>
      <c r="CB146" s="72">
        <v>75</v>
      </c>
      <c r="CC146" s="72">
        <f t="shared" si="230"/>
        <v>217206</v>
      </c>
      <c r="CD146" s="72">
        <v>40127</v>
      </c>
      <c r="CE146" s="72">
        <v>20608</v>
      </c>
      <c r="CF146" s="72">
        <v>73506</v>
      </c>
      <c r="CG146" s="72">
        <v>82965</v>
      </c>
      <c r="CH146" s="72">
        <f t="shared" si="231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32"/>
        <v>3756</v>
      </c>
      <c r="CN146" s="72">
        <v>3756</v>
      </c>
      <c r="CO146" s="72">
        <v>0</v>
      </c>
      <c r="CP146" s="72">
        <v>0</v>
      </c>
      <c r="CQ146" s="72">
        <v>0</v>
      </c>
      <c r="CR146" s="72">
        <f t="shared" si="233"/>
        <v>7</v>
      </c>
      <c r="CS146" s="72">
        <v>1</v>
      </c>
      <c r="CT146" s="72">
        <v>0</v>
      </c>
      <c r="CU146" s="72">
        <v>4</v>
      </c>
      <c r="CV146" s="72">
        <v>2</v>
      </c>
      <c r="CW146" s="72">
        <f t="shared" si="234"/>
        <v>22150</v>
      </c>
      <c r="CX146" s="72">
        <v>4426</v>
      </c>
      <c r="CY146" s="72">
        <v>0</v>
      </c>
      <c r="CZ146" s="72">
        <v>11816</v>
      </c>
      <c r="DA146" s="72">
        <v>5908</v>
      </c>
      <c r="DB146" s="72">
        <f t="shared" si="235"/>
        <v>0</v>
      </c>
      <c r="DC146" s="72">
        <v>0</v>
      </c>
      <c r="DD146" s="72">
        <v>0</v>
      </c>
      <c r="DE146" s="72">
        <v>0</v>
      </c>
      <c r="DF146" s="72">
        <v>0</v>
      </c>
      <c r="DG146" s="72">
        <f t="shared" si="236"/>
        <v>0</v>
      </c>
      <c r="DH146" s="72">
        <v>0</v>
      </c>
      <c r="DI146" s="72">
        <v>0</v>
      </c>
      <c r="DJ146" s="72">
        <v>0</v>
      </c>
      <c r="DK146" s="72">
        <v>0</v>
      </c>
      <c r="DL146" s="72">
        <f t="shared" si="237"/>
        <v>2</v>
      </c>
      <c r="DM146" s="72">
        <v>1</v>
      </c>
      <c r="DN146" s="72">
        <v>0</v>
      </c>
      <c r="DO146" s="72">
        <v>0</v>
      </c>
      <c r="DP146" s="72">
        <v>1</v>
      </c>
      <c r="DQ146" s="72">
        <f t="shared" si="238"/>
        <v>1830</v>
      </c>
      <c r="DR146" s="72">
        <v>915</v>
      </c>
      <c r="DS146" s="72">
        <v>0</v>
      </c>
      <c r="DT146" s="72">
        <v>0</v>
      </c>
      <c r="DU146" s="72">
        <v>915</v>
      </c>
      <c r="DV146" s="72">
        <f t="shared" si="239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0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41"/>
        <v>0</v>
      </c>
      <c r="EG146" s="72">
        <v>0</v>
      </c>
      <c r="EH146" s="72">
        <v>0</v>
      </c>
      <c r="EI146" s="68">
        <v>0</v>
      </c>
      <c r="EJ146" s="68">
        <v>0</v>
      </c>
      <c r="EK146" s="68">
        <f t="shared" si="242"/>
        <v>0</v>
      </c>
      <c r="EL146" s="68">
        <v>0</v>
      </c>
      <c r="EM146" s="68">
        <v>0</v>
      </c>
      <c r="EN146" s="68">
        <v>0</v>
      </c>
      <c r="EO146" s="68">
        <v>0</v>
      </c>
      <c r="EP146" s="68">
        <f t="shared" si="243"/>
        <v>0</v>
      </c>
      <c r="EQ146" s="68">
        <v>0</v>
      </c>
      <c r="ER146" s="68">
        <v>0</v>
      </c>
      <c r="ES146" s="68">
        <v>0</v>
      </c>
      <c r="ET146" s="68">
        <v>0</v>
      </c>
      <c r="EU146" s="68">
        <f t="shared" si="244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45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46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47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48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49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0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51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52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53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54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55"/>
        <v>9</v>
      </c>
      <c r="GY146" s="68">
        <v>2</v>
      </c>
      <c r="GZ146" s="68">
        <v>3</v>
      </c>
      <c r="HA146" s="68">
        <v>2</v>
      </c>
      <c r="HB146" s="68">
        <v>2</v>
      </c>
      <c r="HC146" s="68">
        <f t="shared" si="256"/>
        <v>7825</v>
      </c>
      <c r="HD146" s="68">
        <v>1739</v>
      </c>
      <c r="HE146" s="68">
        <v>2608</v>
      </c>
      <c r="HF146" s="68">
        <v>1739</v>
      </c>
      <c r="HG146" s="68">
        <v>1739</v>
      </c>
      <c r="IE146" s="50"/>
      <c r="IF146" s="50"/>
      <c r="IG146" s="50"/>
      <c r="IH146" s="50"/>
      <c r="II146" s="50"/>
      <c r="IJ146" s="50"/>
      <c r="IK146" s="50"/>
      <c r="IL146" s="50"/>
      <c r="IM146" s="50"/>
      <c r="IN146" s="50"/>
      <c r="IO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2"/>
      <c r="C147" s="4" t="s">
        <v>289</v>
      </c>
      <c r="D147" s="41">
        <f t="shared" si="213"/>
        <v>806</v>
      </c>
      <c r="E147" s="59">
        <f t="shared" si="214"/>
        <v>711580</v>
      </c>
      <c r="F147" s="72">
        <f t="shared" si="215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16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17"/>
        <v>428</v>
      </c>
      <c r="Q147" s="72">
        <v>0</v>
      </c>
      <c r="R147" s="72">
        <v>0</v>
      </c>
      <c r="S147" s="72">
        <v>0</v>
      </c>
      <c r="T147" s="72">
        <v>428</v>
      </c>
      <c r="U147" s="72">
        <f t="shared" si="218"/>
        <v>446901</v>
      </c>
      <c r="V147" s="72">
        <v>0</v>
      </c>
      <c r="W147" s="72">
        <v>0</v>
      </c>
      <c r="X147" s="72">
        <v>0</v>
      </c>
      <c r="Y147" s="72">
        <v>446901</v>
      </c>
      <c r="Z147" s="72">
        <f t="shared" si="219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0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21"/>
        <v>378</v>
      </c>
      <c r="AK147" s="72">
        <v>26</v>
      </c>
      <c r="AL147" s="72">
        <v>30</v>
      </c>
      <c r="AM147" s="72">
        <v>36</v>
      </c>
      <c r="AN147" s="72">
        <v>286</v>
      </c>
      <c r="AO147" s="72">
        <f t="shared" si="222"/>
        <v>264679</v>
      </c>
      <c r="AP147" s="72">
        <v>78458</v>
      </c>
      <c r="AQ147" s="72">
        <v>22739</v>
      </c>
      <c r="AR147" s="72">
        <v>74382</v>
      </c>
      <c r="AS147" s="72">
        <v>89100</v>
      </c>
      <c r="AT147" s="72">
        <f t="shared" si="223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24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25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26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27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28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29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0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31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32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33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34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35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36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37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38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39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0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41"/>
        <v>0</v>
      </c>
      <c r="EG147" s="72">
        <v>0</v>
      </c>
      <c r="EH147" s="72">
        <v>0</v>
      </c>
      <c r="EI147" s="68">
        <v>0</v>
      </c>
      <c r="EJ147" s="68">
        <v>0</v>
      </c>
      <c r="EK147" s="68">
        <f t="shared" si="242"/>
        <v>0</v>
      </c>
      <c r="EL147" s="68">
        <v>0</v>
      </c>
      <c r="EM147" s="68">
        <v>0</v>
      </c>
      <c r="EN147" s="68">
        <v>0</v>
      </c>
      <c r="EO147" s="68">
        <v>0</v>
      </c>
      <c r="EP147" s="68">
        <f t="shared" si="243"/>
        <v>0</v>
      </c>
      <c r="EQ147" s="68">
        <v>0</v>
      </c>
      <c r="ER147" s="68">
        <v>0</v>
      </c>
      <c r="ES147" s="68">
        <v>0</v>
      </c>
      <c r="ET147" s="68">
        <v>0</v>
      </c>
      <c r="EU147" s="68">
        <f t="shared" si="244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45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46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47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48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49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0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51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52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53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54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55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56"/>
        <v>0</v>
      </c>
      <c r="HD147" s="68">
        <v>0</v>
      </c>
      <c r="HE147" s="68">
        <v>0</v>
      </c>
      <c r="HF147" s="68">
        <v>0</v>
      </c>
      <c r="HG147" s="68">
        <v>0</v>
      </c>
      <c r="IE147" s="50"/>
      <c r="IF147" s="50"/>
      <c r="IG147" s="50"/>
      <c r="IH147" s="50"/>
      <c r="II147" s="50"/>
      <c r="IJ147" s="50"/>
      <c r="IK147" s="50"/>
      <c r="IL147" s="50"/>
      <c r="IM147" s="50"/>
      <c r="IN147" s="50"/>
      <c r="IO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2"/>
      <c r="C148" s="4" t="s">
        <v>290</v>
      </c>
      <c r="D148" s="41">
        <f t="shared" si="213"/>
        <v>19888</v>
      </c>
      <c r="E148" s="59">
        <f t="shared" si="214"/>
        <v>24907511</v>
      </c>
      <c r="F148" s="72">
        <f t="shared" si="215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16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17"/>
        <v>8745</v>
      </c>
      <c r="Q148" s="72">
        <v>2542</v>
      </c>
      <c r="R148" s="72">
        <v>2245</v>
      </c>
      <c r="S148" s="72">
        <v>1672</v>
      </c>
      <c r="T148" s="72">
        <v>2286</v>
      </c>
      <c r="U148" s="72">
        <f t="shared" si="218"/>
        <v>9399902</v>
      </c>
      <c r="V148" s="72">
        <v>2223561</v>
      </c>
      <c r="W148" s="72">
        <v>2600460</v>
      </c>
      <c r="X148" s="72">
        <v>2120270</v>
      </c>
      <c r="Y148" s="72">
        <v>2455611</v>
      </c>
      <c r="Z148" s="72">
        <f t="shared" si="219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0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21"/>
        <v>1702</v>
      </c>
      <c r="AK148" s="72">
        <v>252</v>
      </c>
      <c r="AL148" s="72">
        <v>251</v>
      </c>
      <c r="AM148" s="72">
        <v>295</v>
      </c>
      <c r="AN148" s="72">
        <v>904</v>
      </c>
      <c r="AO148" s="72">
        <f t="shared" si="222"/>
        <v>1849417</v>
      </c>
      <c r="AP148" s="72">
        <v>760437</v>
      </c>
      <c r="AQ148" s="72">
        <v>197828</v>
      </c>
      <c r="AR148" s="72">
        <v>609522</v>
      </c>
      <c r="AS148" s="72">
        <v>281630</v>
      </c>
      <c r="AT148" s="72">
        <f t="shared" si="223"/>
        <v>1462</v>
      </c>
      <c r="AU148" s="72">
        <v>440</v>
      </c>
      <c r="AV148" s="72">
        <v>405</v>
      </c>
      <c r="AW148" s="72">
        <v>247</v>
      </c>
      <c r="AX148" s="72">
        <v>370</v>
      </c>
      <c r="AY148" s="72">
        <f t="shared" si="224"/>
        <v>2120337</v>
      </c>
      <c r="AZ148" s="72">
        <v>738107</v>
      </c>
      <c r="BA148" s="72">
        <v>439535</v>
      </c>
      <c r="BB148" s="72">
        <v>87620</v>
      </c>
      <c r="BC148" s="72">
        <v>855075</v>
      </c>
      <c r="BD148" s="72">
        <f t="shared" si="225"/>
        <v>1976</v>
      </c>
      <c r="BE148" s="72">
        <v>518</v>
      </c>
      <c r="BF148" s="72">
        <v>418</v>
      </c>
      <c r="BG148" s="72">
        <v>520</v>
      </c>
      <c r="BH148" s="72">
        <v>520</v>
      </c>
      <c r="BI148" s="72">
        <f t="shared" si="226"/>
        <v>1463766</v>
      </c>
      <c r="BJ148" s="72">
        <v>615952</v>
      </c>
      <c r="BK148" s="72">
        <v>215952</v>
      </c>
      <c r="BL148" s="72">
        <v>415962</v>
      </c>
      <c r="BM148" s="72">
        <v>215900</v>
      </c>
      <c r="BN148" s="72">
        <f t="shared" si="227"/>
        <v>2699</v>
      </c>
      <c r="BO148" s="72">
        <v>758</v>
      </c>
      <c r="BP148" s="72">
        <v>512</v>
      </c>
      <c r="BQ148" s="72">
        <v>599</v>
      </c>
      <c r="BR148" s="72">
        <v>830</v>
      </c>
      <c r="BS148" s="72">
        <f t="shared" si="228"/>
        <v>2853968</v>
      </c>
      <c r="BT148" s="72">
        <v>787229</v>
      </c>
      <c r="BU148" s="72">
        <v>660486</v>
      </c>
      <c r="BV148" s="72">
        <v>753104</v>
      </c>
      <c r="BW148" s="72">
        <v>653149</v>
      </c>
      <c r="BX148" s="72">
        <f t="shared" si="229"/>
        <v>571</v>
      </c>
      <c r="BY148" s="72">
        <v>150</v>
      </c>
      <c r="BZ148" s="72">
        <v>114</v>
      </c>
      <c r="CA148" s="72">
        <v>127</v>
      </c>
      <c r="CB148" s="72">
        <v>180</v>
      </c>
      <c r="CC148" s="72">
        <f t="shared" si="230"/>
        <v>530517</v>
      </c>
      <c r="CD148" s="72">
        <v>118173</v>
      </c>
      <c r="CE148" s="72">
        <v>40373</v>
      </c>
      <c r="CF148" s="72">
        <v>184173</v>
      </c>
      <c r="CG148" s="72">
        <v>187798</v>
      </c>
      <c r="CH148" s="72">
        <f t="shared" si="231"/>
        <v>1239</v>
      </c>
      <c r="CI148" s="72">
        <v>202</v>
      </c>
      <c r="CJ148" s="72">
        <v>204</v>
      </c>
      <c r="CK148" s="72">
        <v>155</v>
      </c>
      <c r="CL148" s="72">
        <v>678</v>
      </c>
      <c r="CM148" s="72">
        <f t="shared" si="232"/>
        <v>952677</v>
      </c>
      <c r="CN148" s="72">
        <v>379356</v>
      </c>
      <c r="CO148" s="72">
        <v>61298</v>
      </c>
      <c r="CP148" s="72">
        <v>172345</v>
      </c>
      <c r="CQ148" s="72">
        <v>339678</v>
      </c>
      <c r="CR148" s="72">
        <f t="shared" si="233"/>
        <v>1494</v>
      </c>
      <c r="CS148" s="72">
        <v>554</v>
      </c>
      <c r="CT148" s="72">
        <v>462</v>
      </c>
      <c r="CU148" s="72">
        <v>313</v>
      </c>
      <c r="CV148" s="72">
        <v>165</v>
      </c>
      <c r="CW148" s="72">
        <f t="shared" si="234"/>
        <v>5736927</v>
      </c>
      <c r="CX148" s="72">
        <v>2441589</v>
      </c>
      <c r="CY148" s="72">
        <v>1883292</v>
      </c>
      <c r="CZ148" s="72">
        <v>924624</v>
      </c>
      <c r="DA148" s="72">
        <v>487422</v>
      </c>
      <c r="DB148" s="72">
        <f t="shared" si="235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36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37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38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39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0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41"/>
        <v>0</v>
      </c>
      <c r="EG148" s="72">
        <v>0</v>
      </c>
      <c r="EH148" s="72">
        <v>0</v>
      </c>
      <c r="EI148" s="68">
        <v>0</v>
      </c>
      <c r="EJ148" s="68">
        <v>0</v>
      </c>
      <c r="EK148" s="68">
        <f t="shared" si="242"/>
        <v>0</v>
      </c>
      <c r="EL148" s="68">
        <v>0</v>
      </c>
      <c r="EM148" s="68">
        <v>0</v>
      </c>
      <c r="EN148" s="68">
        <v>0</v>
      </c>
      <c r="EO148" s="68">
        <v>0</v>
      </c>
      <c r="EP148" s="68">
        <f t="shared" si="243"/>
        <v>0</v>
      </c>
      <c r="EQ148" s="68">
        <v>0</v>
      </c>
      <c r="ER148" s="68">
        <v>0</v>
      </c>
      <c r="ES148" s="68">
        <v>0</v>
      </c>
      <c r="ET148" s="68">
        <v>0</v>
      </c>
      <c r="EU148" s="68">
        <f t="shared" si="244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45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46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47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48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49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0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51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52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53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54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55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56"/>
        <v>0</v>
      </c>
      <c r="HD148" s="68">
        <v>0</v>
      </c>
      <c r="HE148" s="68">
        <v>0</v>
      </c>
      <c r="HF148" s="68">
        <v>0</v>
      </c>
      <c r="HG148" s="68">
        <v>0</v>
      </c>
      <c r="IE148" s="50"/>
      <c r="IF148" s="50"/>
      <c r="IG148" s="50"/>
      <c r="IH148" s="50"/>
      <c r="II148" s="50"/>
      <c r="IJ148" s="50"/>
      <c r="IK148" s="50"/>
      <c r="IL148" s="50"/>
      <c r="IM148" s="50"/>
      <c r="IN148" s="50"/>
      <c r="IO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2"/>
      <c r="C149" s="4" t="s">
        <v>291</v>
      </c>
      <c r="D149" s="41">
        <f t="shared" si="213"/>
        <v>118</v>
      </c>
      <c r="E149" s="59">
        <f t="shared" si="214"/>
        <v>109427</v>
      </c>
      <c r="F149" s="72">
        <f t="shared" si="215"/>
        <v>118</v>
      </c>
      <c r="G149" s="72">
        <v>22</v>
      </c>
      <c r="H149" s="72">
        <v>22</v>
      </c>
      <c r="I149" s="72">
        <v>34</v>
      </c>
      <c r="J149" s="72">
        <v>40</v>
      </c>
      <c r="K149" s="72">
        <f t="shared" si="216"/>
        <v>109427</v>
      </c>
      <c r="L149" s="72">
        <v>17684</v>
      </c>
      <c r="M149" s="72">
        <v>23327</v>
      </c>
      <c r="N149" s="72">
        <v>31685</v>
      </c>
      <c r="O149" s="72">
        <v>36731</v>
      </c>
      <c r="P149" s="72">
        <f t="shared" si="217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18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19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0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21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22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23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24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25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26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27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28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29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0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31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32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33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34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35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36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37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38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39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0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41"/>
        <v>0</v>
      </c>
      <c r="EG149" s="72">
        <v>0</v>
      </c>
      <c r="EH149" s="72">
        <v>0</v>
      </c>
      <c r="EI149" s="68">
        <v>0</v>
      </c>
      <c r="EJ149" s="68">
        <v>0</v>
      </c>
      <c r="EK149" s="68">
        <f t="shared" si="242"/>
        <v>0</v>
      </c>
      <c r="EL149" s="68">
        <v>0</v>
      </c>
      <c r="EM149" s="68">
        <v>0</v>
      </c>
      <c r="EN149" s="68">
        <v>0</v>
      </c>
      <c r="EO149" s="68">
        <v>0</v>
      </c>
      <c r="EP149" s="68">
        <f t="shared" si="243"/>
        <v>0</v>
      </c>
      <c r="EQ149" s="68">
        <v>0</v>
      </c>
      <c r="ER149" s="68">
        <v>0</v>
      </c>
      <c r="ES149" s="68">
        <v>0</v>
      </c>
      <c r="ET149" s="68">
        <v>0</v>
      </c>
      <c r="EU149" s="68">
        <f t="shared" si="244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45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46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47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48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49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0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51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52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53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54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55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56"/>
        <v>0</v>
      </c>
      <c r="HD149" s="68">
        <v>0</v>
      </c>
      <c r="HE149" s="68">
        <v>0</v>
      </c>
      <c r="HF149" s="68">
        <v>0</v>
      </c>
      <c r="HG149" s="68">
        <v>0</v>
      </c>
      <c r="IE149" s="50"/>
      <c r="IF149" s="50"/>
      <c r="IG149" s="50"/>
      <c r="IH149" s="50"/>
      <c r="II149" s="50"/>
      <c r="IJ149" s="50"/>
      <c r="IK149" s="50"/>
      <c r="IL149" s="50"/>
      <c r="IM149" s="50"/>
      <c r="IN149" s="50"/>
      <c r="IO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2"/>
      <c r="C150" s="4" t="s">
        <v>292</v>
      </c>
      <c r="D150" s="41">
        <f t="shared" si="213"/>
        <v>564</v>
      </c>
      <c r="E150" s="59">
        <f t="shared" si="214"/>
        <v>1149883</v>
      </c>
      <c r="F150" s="72">
        <f t="shared" si="215"/>
        <v>478</v>
      </c>
      <c r="G150" s="72">
        <v>124</v>
      </c>
      <c r="H150" s="72">
        <v>125</v>
      </c>
      <c r="I150" s="72">
        <v>105</v>
      </c>
      <c r="J150" s="72">
        <v>124</v>
      </c>
      <c r="K150" s="72">
        <f t="shared" si="216"/>
        <v>1070653</v>
      </c>
      <c r="L150" s="72">
        <v>338481</v>
      </c>
      <c r="M150" s="72">
        <v>446492</v>
      </c>
      <c r="N150" s="72">
        <v>132306</v>
      </c>
      <c r="O150" s="72">
        <v>153374</v>
      </c>
      <c r="P150" s="72">
        <f t="shared" si="217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18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19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0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21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22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23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24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25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26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27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28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29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0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31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32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33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34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35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36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37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38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39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0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41"/>
        <v>0</v>
      </c>
      <c r="EG150" s="72">
        <v>0</v>
      </c>
      <c r="EH150" s="72">
        <v>0</v>
      </c>
      <c r="EI150" s="68">
        <v>0</v>
      </c>
      <c r="EJ150" s="68">
        <v>0</v>
      </c>
      <c r="EK150" s="68">
        <f t="shared" si="242"/>
        <v>0</v>
      </c>
      <c r="EL150" s="68">
        <v>0</v>
      </c>
      <c r="EM150" s="68">
        <v>0</v>
      </c>
      <c r="EN150" s="68">
        <v>0</v>
      </c>
      <c r="EO150" s="68">
        <v>0</v>
      </c>
      <c r="EP150" s="68">
        <f t="shared" si="243"/>
        <v>0</v>
      </c>
      <c r="EQ150" s="68">
        <v>0</v>
      </c>
      <c r="ER150" s="68">
        <v>0</v>
      </c>
      <c r="ES150" s="68">
        <v>0</v>
      </c>
      <c r="ET150" s="68">
        <v>0</v>
      </c>
      <c r="EU150" s="68">
        <f t="shared" si="244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45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46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47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48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49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0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51"/>
        <v>86</v>
      </c>
      <c r="GE150" s="68">
        <v>19</v>
      </c>
      <c r="GF150" s="68">
        <v>26</v>
      </c>
      <c r="GG150" s="68">
        <v>29</v>
      </c>
      <c r="GH150" s="68">
        <v>12</v>
      </c>
      <c r="GI150" s="68">
        <f t="shared" si="252"/>
        <v>79230</v>
      </c>
      <c r="GJ150" s="68">
        <v>17416</v>
      </c>
      <c r="GK150" s="68">
        <v>24750</v>
      </c>
      <c r="GL150" s="68">
        <v>25666</v>
      </c>
      <c r="GM150" s="68">
        <v>11398</v>
      </c>
      <c r="GN150" s="68">
        <f t="shared" si="253"/>
        <v>0</v>
      </c>
      <c r="GO150" s="68">
        <v>0</v>
      </c>
      <c r="GP150" s="68">
        <v>0</v>
      </c>
      <c r="GQ150" s="68">
        <v>0</v>
      </c>
      <c r="GR150" s="68">
        <v>0</v>
      </c>
      <c r="GS150" s="68">
        <f t="shared" si="254"/>
        <v>0</v>
      </c>
      <c r="GT150" s="68">
        <v>0</v>
      </c>
      <c r="GU150" s="68">
        <v>0</v>
      </c>
      <c r="GV150" s="68">
        <v>0</v>
      </c>
      <c r="GW150" s="68">
        <v>0</v>
      </c>
      <c r="GX150" s="68">
        <f t="shared" si="255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56"/>
        <v>0</v>
      </c>
      <c r="HD150" s="68">
        <v>0</v>
      </c>
      <c r="HE150" s="68">
        <v>0</v>
      </c>
      <c r="HF150" s="68">
        <v>0</v>
      </c>
      <c r="HG150" s="68">
        <v>0</v>
      </c>
      <c r="IE150" s="50"/>
      <c r="IF150" s="50"/>
      <c r="IG150" s="50"/>
      <c r="IH150" s="50"/>
      <c r="II150" s="50"/>
      <c r="IJ150" s="50"/>
      <c r="IK150" s="50"/>
      <c r="IL150" s="50"/>
      <c r="IM150" s="50"/>
      <c r="IN150" s="50"/>
      <c r="IO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2"/>
      <c r="C151" s="4" t="s">
        <v>293</v>
      </c>
      <c r="D151" s="41">
        <f t="shared" si="213"/>
        <v>0</v>
      </c>
      <c r="E151" s="59">
        <f t="shared" si="214"/>
        <v>0</v>
      </c>
      <c r="F151" s="72">
        <f t="shared" si="215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16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17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18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19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0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21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22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23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24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25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26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27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28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29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0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31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32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33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34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35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36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37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38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39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0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41"/>
        <v>0</v>
      </c>
      <c r="EG151" s="72">
        <v>0</v>
      </c>
      <c r="EH151" s="72">
        <v>0</v>
      </c>
      <c r="EI151" s="68">
        <v>0</v>
      </c>
      <c r="EJ151" s="68">
        <v>0</v>
      </c>
      <c r="EK151" s="68">
        <f t="shared" si="242"/>
        <v>0</v>
      </c>
      <c r="EL151" s="68">
        <v>0</v>
      </c>
      <c r="EM151" s="68">
        <v>0</v>
      </c>
      <c r="EN151" s="68">
        <v>0</v>
      </c>
      <c r="EO151" s="68">
        <v>0</v>
      </c>
      <c r="EP151" s="68">
        <f t="shared" si="243"/>
        <v>0</v>
      </c>
      <c r="EQ151" s="68">
        <v>0</v>
      </c>
      <c r="ER151" s="68">
        <v>0</v>
      </c>
      <c r="ES151" s="68">
        <v>0</v>
      </c>
      <c r="ET151" s="68">
        <v>0</v>
      </c>
      <c r="EU151" s="68">
        <f t="shared" si="244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45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46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47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48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49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0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51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52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53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54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55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56"/>
        <v>0</v>
      </c>
      <c r="HD151" s="68">
        <v>0</v>
      </c>
      <c r="HE151" s="68">
        <v>0</v>
      </c>
      <c r="HF151" s="68">
        <v>0</v>
      </c>
      <c r="HG151" s="68">
        <v>0</v>
      </c>
      <c r="IE151" s="50"/>
      <c r="IF151" s="50"/>
      <c r="IG151" s="50"/>
      <c r="IH151" s="50"/>
      <c r="II151" s="50"/>
      <c r="IJ151" s="50"/>
      <c r="IK151" s="50"/>
      <c r="IL151" s="50"/>
      <c r="IM151" s="50"/>
      <c r="IN151" s="50"/>
      <c r="IO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2"/>
      <c r="C152" s="4" t="s">
        <v>294</v>
      </c>
      <c r="D152" s="41">
        <f t="shared" si="213"/>
        <v>0</v>
      </c>
      <c r="E152" s="59">
        <f t="shared" si="214"/>
        <v>0</v>
      </c>
      <c r="F152" s="72">
        <f t="shared" si="215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16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17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18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19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0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21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22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23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24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25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26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27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28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29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0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31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32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33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34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35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36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37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38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39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0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41"/>
        <v>0</v>
      </c>
      <c r="EG152" s="72">
        <v>0</v>
      </c>
      <c r="EH152" s="72">
        <v>0</v>
      </c>
      <c r="EI152" s="68">
        <v>0</v>
      </c>
      <c r="EJ152" s="68">
        <v>0</v>
      </c>
      <c r="EK152" s="68">
        <f t="shared" si="242"/>
        <v>0</v>
      </c>
      <c r="EL152" s="68">
        <v>0</v>
      </c>
      <c r="EM152" s="68">
        <v>0</v>
      </c>
      <c r="EN152" s="68">
        <v>0</v>
      </c>
      <c r="EO152" s="68">
        <v>0</v>
      </c>
      <c r="EP152" s="68">
        <f t="shared" si="243"/>
        <v>0</v>
      </c>
      <c r="EQ152" s="68">
        <v>0</v>
      </c>
      <c r="ER152" s="68">
        <v>0</v>
      </c>
      <c r="ES152" s="68">
        <v>0</v>
      </c>
      <c r="ET152" s="68">
        <v>0</v>
      </c>
      <c r="EU152" s="68">
        <f t="shared" si="244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45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46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47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48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49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0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51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52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53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54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55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56"/>
        <v>0</v>
      </c>
      <c r="HD152" s="68">
        <v>0</v>
      </c>
      <c r="HE152" s="68">
        <v>0</v>
      </c>
      <c r="HF152" s="68">
        <v>0</v>
      </c>
      <c r="HG152" s="68">
        <v>0</v>
      </c>
      <c r="IE152" s="50"/>
      <c r="IF152" s="50"/>
      <c r="IG152" s="50"/>
      <c r="IH152" s="50"/>
      <c r="II152" s="50"/>
      <c r="IJ152" s="50"/>
      <c r="IK152" s="50"/>
      <c r="IL152" s="50"/>
      <c r="IM152" s="50"/>
      <c r="IN152" s="50"/>
      <c r="IO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2"/>
      <c r="C153" s="4" t="s">
        <v>295</v>
      </c>
      <c r="D153" s="41">
        <f t="shared" si="213"/>
        <v>5541</v>
      </c>
      <c r="E153" s="59">
        <f t="shared" si="214"/>
        <v>4114438</v>
      </c>
      <c r="F153" s="72">
        <f t="shared" si="215"/>
        <v>1841</v>
      </c>
      <c r="G153" s="72">
        <v>575</v>
      </c>
      <c r="H153" s="72">
        <v>578</v>
      </c>
      <c r="I153" s="72">
        <v>315</v>
      </c>
      <c r="J153" s="72">
        <v>373</v>
      </c>
      <c r="K153" s="72">
        <f t="shared" si="216"/>
        <v>1643999</v>
      </c>
      <c r="L153" s="72">
        <v>444305</v>
      </c>
      <c r="M153" s="72">
        <v>586085</v>
      </c>
      <c r="N153" s="72">
        <v>284178</v>
      </c>
      <c r="O153" s="72">
        <v>329431</v>
      </c>
      <c r="P153" s="72">
        <f t="shared" si="217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18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19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0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21"/>
        <v>150</v>
      </c>
      <c r="AK153" s="72">
        <v>26</v>
      </c>
      <c r="AL153" s="72">
        <v>26</v>
      </c>
      <c r="AM153" s="72">
        <v>33</v>
      </c>
      <c r="AN153" s="72">
        <v>65</v>
      </c>
      <c r="AO153" s="72">
        <f t="shared" si="222"/>
        <v>186599</v>
      </c>
      <c r="AP153" s="72">
        <v>78458</v>
      </c>
      <c r="AQ153" s="72">
        <v>19707</v>
      </c>
      <c r="AR153" s="72">
        <v>68184</v>
      </c>
      <c r="AS153" s="72">
        <v>20250</v>
      </c>
      <c r="AT153" s="72">
        <f t="shared" si="223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24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25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26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27"/>
        <v>390</v>
      </c>
      <c r="BO153" s="72">
        <v>129</v>
      </c>
      <c r="BP153" s="72">
        <v>46</v>
      </c>
      <c r="BQ153" s="72">
        <v>65</v>
      </c>
      <c r="BR153" s="72">
        <v>150</v>
      </c>
      <c r="BS153" s="72">
        <f t="shared" si="228"/>
        <v>244637</v>
      </c>
      <c r="BT153" s="72">
        <v>94741</v>
      </c>
      <c r="BU153" s="72">
        <v>41969</v>
      </c>
      <c r="BV153" s="72">
        <v>57799</v>
      </c>
      <c r="BW153" s="72">
        <v>50128</v>
      </c>
      <c r="BX153" s="72">
        <f t="shared" si="229"/>
        <v>2230</v>
      </c>
      <c r="BY153" s="72">
        <v>534</v>
      </c>
      <c r="BZ153" s="72">
        <v>417</v>
      </c>
      <c r="CA153" s="72">
        <v>387</v>
      </c>
      <c r="CB153" s="72">
        <v>892</v>
      </c>
      <c r="CC153" s="72">
        <f t="shared" si="230"/>
        <v>1449015</v>
      </c>
      <c r="CD153" s="72">
        <v>493567</v>
      </c>
      <c r="CE153" s="72">
        <v>33371</v>
      </c>
      <c r="CF153" s="72">
        <v>252476</v>
      </c>
      <c r="CG153" s="72">
        <v>669601</v>
      </c>
      <c r="CH153" s="72">
        <f t="shared" si="231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32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33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34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35"/>
        <v>184</v>
      </c>
      <c r="DC153" s="72">
        <v>33</v>
      </c>
      <c r="DD153" s="72">
        <v>38</v>
      </c>
      <c r="DE153" s="72">
        <v>60</v>
      </c>
      <c r="DF153" s="72">
        <v>53</v>
      </c>
      <c r="DG153" s="72">
        <f t="shared" si="236"/>
        <v>121328</v>
      </c>
      <c r="DH153" s="72">
        <v>21568</v>
      </c>
      <c r="DI153" s="72">
        <v>26340</v>
      </c>
      <c r="DJ153" s="72">
        <v>42141</v>
      </c>
      <c r="DK153" s="72">
        <v>31279</v>
      </c>
      <c r="DL153" s="72">
        <f t="shared" si="237"/>
        <v>40</v>
      </c>
      <c r="DM153" s="72">
        <v>13</v>
      </c>
      <c r="DN153" s="72">
        <v>5</v>
      </c>
      <c r="DO153" s="72">
        <v>2</v>
      </c>
      <c r="DP153" s="72">
        <v>20</v>
      </c>
      <c r="DQ153" s="72">
        <f t="shared" si="238"/>
        <v>23586</v>
      </c>
      <c r="DR153" s="72">
        <v>9052</v>
      </c>
      <c r="DS153" s="72">
        <v>3454</v>
      </c>
      <c r="DT153" s="72">
        <v>439</v>
      </c>
      <c r="DU153" s="72">
        <v>10641</v>
      </c>
      <c r="DV153" s="72">
        <f t="shared" si="239"/>
        <v>232</v>
      </c>
      <c r="DW153" s="72">
        <v>41</v>
      </c>
      <c r="DX153" s="72">
        <v>56</v>
      </c>
      <c r="DY153" s="72">
        <v>65</v>
      </c>
      <c r="DZ153" s="72">
        <v>70</v>
      </c>
      <c r="EA153" s="72">
        <f t="shared" si="240"/>
        <v>152458</v>
      </c>
      <c r="EB153" s="72">
        <v>26907</v>
      </c>
      <c r="EC153" s="72">
        <v>38065</v>
      </c>
      <c r="ED153" s="72">
        <v>41347</v>
      </c>
      <c r="EE153" s="72">
        <v>46139</v>
      </c>
      <c r="EF153" s="72">
        <f t="shared" si="241"/>
        <v>0</v>
      </c>
      <c r="EG153" s="72">
        <v>0</v>
      </c>
      <c r="EH153" s="72">
        <v>0</v>
      </c>
      <c r="EI153" s="68">
        <v>0</v>
      </c>
      <c r="EJ153" s="68">
        <v>0</v>
      </c>
      <c r="EK153" s="68">
        <f t="shared" si="242"/>
        <v>0</v>
      </c>
      <c r="EL153" s="68">
        <v>0</v>
      </c>
      <c r="EM153" s="68">
        <v>0</v>
      </c>
      <c r="EN153" s="68">
        <v>0</v>
      </c>
      <c r="EO153" s="68">
        <v>0</v>
      </c>
      <c r="EP153" s="68">
        <f t="shared" si="243"/>
        <v>0</v>
      </c>
      <c r="EQ153" s="68">
        <v>0</v>
      </c>
      <c r="ER153" s="68">
        <v>0</v>
      </c>
      <c r="ES153" s="68">
        <v>0</v>
      </c>
      <c r="ET153" s="68">
        <v>0</v>
      </c>
      <c r="EU153" s="68">
        <f t="shared" si="244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45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46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47"/>
        <v>2</v>
      </c>
      <c r="FK153" s="68">
        <v>0</v>
      </c>
      <c r="FL153" s="68">
        <v>2</v>
      </c>
      <c r="FM153" s="68">
        <v>0</v>
      </c>
      <c r="FN153" s="68">
        <v>0</v>
      </c>
      <c r="FO153" s="68">
        <f t="shared" si="248"/>
        <v>1313</v>
      </c>
      <c r="FP153" s="68">
        <v>0</v>
      </c>
      <c r="FQ153" s="68">
        <v>1313</v>
      </c>
      <c r="FR153" s="68">
        <v>0</v>
      </c>
      <c r="FS153" s="68">
        <v>0</v>
      </c>
      <c r="FT153" s="68">
        <f t="shared" si="249"/>
        <v>0</v>
      </c>
      <c r="FU153" s="68">
        <v>0</v>
      </c>
      <c r="FV153" s="68">
        <v>0</v>
      </c>
      <c r="FW153" s="68">
        <v>0</v>
      </c>
      <c r="FX153" s="68">
        <v>0</v>
      </c>
      <c r="FY153" s="68">
        <f t="shared" si="250"/>
        <v>0</v>
      </c>
      <c r="FZ153" s="68">
        <v>0</v>
      </c>
      <c r="GA153" s="68">
        <v>0</v>
      </c>
      <c r="GB153" s="68">
        <v>0</v>
      </c>
      <c r="GC153" s="68">
        <v>0</v>
      </c>
      <c r="GD153" s="68">
        <f t="shared" si="251"/>
        <v>11</v>
      </c>
      <c r="GE153" s="68">
        <v>0</v>
      </c>
      <c r="GF153" s="68">
        <v>3</v>
      </c>
      <c r="GG153" s="68">
        <v>0</v>
      </c>
      <c r="GH153" s="68">
        <v>8</v>
      </c>
      <c r="GI153" s="68">
        <f t="shared" si="252"/>
        <v>7220</v>
      </c>
      <c r="GJ153" s="68">
        <v>0</v>
      </c>
      <c r="GK153" s="68">
        <v>1969</v>
      </c>
      <c r="GL153" s="68">
        <v>0</v>
      </c>
      <c r="GM153" s="68">
        <v>5251</v>
      </c>
      <c r="GN153" s="68">
        <f t="shared" si="253"/>
        <v>152</v>
      </c>
      <c r="GO153" s="68">
        <v>0</v>
      </c>
      <c r="GP153" s="68">
        <v>0</v>
      </c>
      <c r="GQ153" s="68">
        <v>92</v>
      </c>
      <c r="GR153" s="68">
        <v>60</v>
      </c>
      <c r="GS153" s="68">
        <f t="shared" si="254"/>
        <v>99361</v>
      </c>
      <c r="GT153" s="68">
        <v>0</v>
      </c>
      <c r="GU153" s="68">
        <v>0</v>
      </c>
      <c r="GV153" s="68">
        <v>60379</v>
      </c>
      <c r="GW153" s="68">
        <v>38982</v>
      </c>
      <c r="GX153" s="68">
        <f t="shared" si="255"/>
        <v>309</v>
      </c>
      <c r="GY153" s="68">
        <v>90</v>
      </c>
      <c r="GZ153" s="68">
        <v>80</v>
      </c>
      <c r="HA153" s="68">
        <v>49</v>
      </c>
      <c r="HB153" s="68">
        <v>90</v>
      </c>
      <c r="HC153" s="68">
        <f t="shared" si="256"/>
        <v>184922</v>
      </c>
      <c r="HD153" s="68">
        <v>59921</v>
      </c>
      <c r="HE153" s="68">
        <v>53159</v>
      </c>
      <c r="HF153" s="68">
        <v>36945</v>
      </c>
      <c r="HG153" s="68">
        <v>34897</v>
      </c>
      <c r="IE153" s="50"/>
      <c r="IF153" s="50"/>
      <c r="IG153" s="50"/>
      <c r="IH153" s="50"/>
      <c r="II153" s="50"/>
      <c r="IJ153" s="50"/>
      <c r="IK153" s="50"/>
      <c r="IL153" s="50"/>
      <c r="IM153" s="50"/>
      <c r="IN153" s="50"/>
      <c r="IO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2"/>
      <c r="C154" s="4" t="s">
        <v>296</v>
      </c>
      <c r="D154" s="41">
        <f t="shared" si="213"/>
        <v>15337</v>
      </c>
      <c r="E154" s="59">
        <f t="shared" si="214"/>
        <v>17613401</v>
      </c>
      <c r="F154" s="72">
        <f t="shared" si="215"/>
        <v>3921</v>
      </c>
      <c r="G154" s="72">
        <v>953</v>
      </c>
      <c r="H154" s="72">
        <v>958</v>
      </c>
      <c r="I154" s="72">
        <v>921</v>
      </c>
      <c r="J154" s="72">
        <v>1089</v>
      </c>
      <c r="K154" s="72">
        <f t="shared" si="216"/>
        <v>4012082</v>
      </c>
      <c r="L154" s="72">
        <v>844362</v>
      </c>
      <c r="M154" s="72">
        <v>1113802</v>
      </c>
      <c r="N154" s="72">
        <v>951222</v>
      </c>
      <c r="O154" s="72">
        <v>1102696</v>
      </c>
      <c r="P154" s="72">
        <f t="shared" si="217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18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19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0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21"/>
        <v>1098</v>
      </c>
      <c r="AK154" s="72">
        <v>250</v>
      </c>
      <c r="AL154" s="72">
        <v>240</v>
      </c>
      <c r="AM154" s="72">
        <v>304</v>
      </c>
      <c r="AN154" s="72">
        <v>304</v>
      </c>
      <c r="AO154" s="72">
        <f t="shared" si="222"/>
        <v>1666717</v>
      </c>
      <c r="AP154" s="72">
        <v>754402</v>
      </c>
      <c r="AQ154" s="72">
        <v>189490</v>
      </c>
      <c r="AR154" s="72">
        <v>628117</v>
      </c>
      <c r="AS154" s="72">
        <v>94708</v>
      </c>
      <c r="AT154" s="72">
        <f t="shared" si="223"/>
        <v>1687</v>
      </c>
      <c r="AU154" s="72">
        <v>354</v>
      </c>
      <c r="AV154" s="72">
        <v>481</v>
      </c>
      <c r="AW154" s="72">
        <v>390</v>
      </c>
      <c r="AX154" s="72">
        <v>462</v>
      </c>
      <c r="AY154" s="72">
        <f t="shared" si="224"/>
        <v>2322066</v>
      </c>
      <c r="AZ154" s="72">
        <v>594012</v>
      </c>
      <c r="BA154" s="72">
        <v>522017</v>
      </c>
      <c r="BB154" s="72">
        <v>138347</v>
      </c>
      <c r="BC154" s="72">
        <v>1067690</v>
      </c>
      <c r="BD154" s="72">
        <f t="shared" si="225"/>
        <v>1968</v>
      </c>
      <c r="BE154" s="72">
        <v>508</v>
      </c>
      <c r="BF154" s="72">
        <v>453</v>
      </c>
      <c r="BG154" s="72">
        <v>487</v>
      </c>
      <c r="BH154" s="72">
        <v>520</v>
      </c>
      <c r="BI154" s="72">
        <f t="shared" si="226"/>
        <v>2039731</v>
      </c>
      <c r="BJ154" s="72">
        <v>691747</v>
      </c>
      <c r="BK154" s="72">
        <v>333882</v>
      </c>
      <c r="BL154" s="72">
        <v>680302</v>
      </c>
      <c r="BM154" s="72">
        <v>333800</v>
      </c>
      <c r="BN154" s="72">
        <f t="shared" si="227"/>
        <v>1708</v>
      </c>
      <c r="BO154" s="72">
        <v>387</v>
      </c>
      <c r="BP154" s="72">
        <v>413</v>
      </c>
      <c r="BQ154" s="72">
        <v>381</v>
      </c>
      <c r="BR154" s="72">
        <v>527</v>
      </c>
      <c r="BS154" s="72">
        <f t="shared" si="228"/>
        <v>1480566</v>
      </c>
      <c r="BT154" s="72">
        <v>325947</v>
      </c>
      <c r="BU154" s="72">
        <v>433047</v>
      </c>
      <c r="BV154" s="72">
        <v>386430</v>
      </c>
      <c r="BW154" s="72">
        <v>335142</v>
      </c>
      <c r="BX154" s="72">
        <f t="shared" si="229"/>
        <v>2645</v>
      </c>
      <c r="BY154" s="72">
        <v>799</v>
      </c>
      <c r="BZ154" s="72">
        <v>532</v>
      </c>
      <c r="CA154" s="72">
        <v>323</v>
      </c>
      <c r="CB154" s="72">
        <v>991</v>
      </c>
      <c r="CC154" s="72">
        <f t="shared" si="230"/>
        <v>1782608</v>
      </c>
      <c r="CD154" s="72">
        <v>873795</v>
      </c>
      <c r="CE154" s="72">
        <v>59706</v>
      </c>
      <c r="CF154" s="72">
        <v>239382</v>
      </c>
      <c r="CG154" s="72">
        <v>609725</v>
      </c>
      <c r="CH154" s="72">
        <f t="shared" si="231"/>
        <v>1522</v>
      </c>
      <c r="CI154" s="72">
        <v>280</v>
      </c>
      <c r="CJ154" s="72">
        <v>268</v>
      </c>
      <c r="CK154" s="72">
        <v>134</v>
      </c>
      <c r="CL154" s="72">
        <v>840</v>
      </c>
      <c r="CM154" s="72">
        <f t="shared" si="232"/>
        <v>1220645</v>
      </c>
      <c r="CN154" s="72">
        <v>526681</v>
      </c>
      <c r="CO154" s="72">
        <v>85139</v>
      </c>
      <c r="CP154" s="72">
        <v>185260</v>
      </c>
      <c r="CQ154" s="72">
        <v>423565</v>
      </c>
      <c r="CR154" s="72">
        <f t="shared" si="233"/>
        <v>788</v>
      </c>
      <c r="CS154" s="72">
        <v>373</v>
      </c>
      <c r="CT154" s="72">
        <v>189</v>
      </c>
      <c r="CU154" s="72">
        <v>148</v>
      </c>
      <c r="CV154" s="72">
        <v>78</v>
      </c>
      <c r="CW154" s="72">
        <f t="shared" si="234"/>
        <v>3088986</v>
      </c>
      <c r="CX154" s="72">
        <v>1650929</v>
      </c>
      <c r="CY154" s="72">
        <v>770438</v>
      </c>
      <c r="CZ154" s="72">
        <v>437202</v>
      </c>
      <c r="DA154" s="72">
        <v>230417</v>
      </c>
      <c r="DB154" s="72">
        <f t="shared" si="235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36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37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38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39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0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41"/>
        <v>0</v>
      </c>
      <c r="EG154" s="72">
        <v>0</v>
      </c>
      <c r="EH154" s="72">
        <v>0</v>
      </c>
      <c r="EI154" s="68">
        <v>0</v>
      </c>
      <c r="EJ154" s="68">
        <v>0</v>
      </c>
      <c r="EK154" s="68">
        <f t="shared" si="242"/>
        <v>0</v>
      </c>
      <c r="EL154" s="68">
        <v>0</v>
      </c>
      <c r="EM154" s="68">
        <v>0</v>
      </c>
      <c r="EN154" s="68">
        <v>0</v>
      </c>
      <c r="EO154" s="68">
        <v>0</v>
      </c>
      <c r="EP154" s="68">
        <f t="shared" si="243"/>
        <v>0</v>
      </c>
      <c r="EQ154" s="68">
        <v>0</v>
      </c>
      <c r="ER154" s="68">
        <v>0</v>
      </c>
      <c r="ES154" s="68">
        <v>0</v>
      </c>
      <c r="ET154" s="68">
        <v>0</v>
      </c>
      <c r="EU154" s="68">
        <f t="shared" si="244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45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46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47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48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49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0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51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52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53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54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55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56"/>
        <v>0</v>
      </c>
      <c r="HD154" s="68">
        <v>0</v>
      </c>
      <c r="HE154" s="68">
        <v>0</v>
      </c>
      <c r="HF154" s="68">
        <v>0</v>
      </c>
      <c r="HG154" s="68">
        <v>0</v>
      </c>
      <c r="IE154" s="50"/>
      <c r="IF154" s="50"/>
      <c r="IG154" s="50"/>
      <c r="IH154" s="50"/>
      <c r="II154" s="50"/>
      <c r="IJ154" s="50"/>
      <c r="IK154" s="50"/>
      <c r="IL154" s="50"/>
      <c r="IM154" s="50"/>
      <c r="IN154" s="50"/>
      <c r="IO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2"/>
      <c r="C155" s="4" t="s">
        <v>297</v>
      </c>
      <c r="D155" s="41">
        <f t="shared" si="213"/>
        <v>0</v>
      </c>
      <c r="E155" s="59">
        <f t="shared" si="214"/>
        <v>0</v>
      </c>
      <c r="F155" s="72">
        <f t="shared" si="215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16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17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18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19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0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21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22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23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24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25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26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27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28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29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0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31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32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33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34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35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36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37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38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39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0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41"/>
        <v>0</v>
      </c>
      <c r="EG155" s="72">
        <v>0</v>
      </c>
      <c r="EH155" s="72">
        <v>0</v>
      </c>
      <c r="EI155" s="68">
        <v>0</v>
      </c>
      <c r="EJ155" s="68">
        <v>0</v>
      </c>
      <c r="EK155" s="68">
        <f t="shared" si="242"/>
        <v>0</v>
      </c>
      <c r="EL155" s="68">
        <v>0</v>
      </c>
      <c r="EM155" s="68">
        <v>0</v>
      </c>
      <c r="EN155" s="68">
        <v>0</v>
      </c>
      <c r="EO155" s="68">
        <v>0</v>
      </c>
      <c r="EP155" s="68">
        <f t="shared" si="243"/>
        <v>0</v>
      </c>
      <c r="EQ155" s="68">
        <v>0</v>
      </c>
      <c r="ER155" s="68">
        <v>0</v>
      </c>
      <c r="ES155" s="68">
        <v>0</v>
      </c>
      <c r="ET155" s="68">
        <v>0</v>
      </c>
      <c r="EU155" s="68">
        <f t="shared" si="244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45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46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47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48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49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0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51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52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53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54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55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56"/>
        <v>0</v>
      </c>
      <c r="HD155" s="68">
        <v>0</v>
      </c>
      <c r="HE155" s="68">
        <v>0</v>
      </c>
      <c r="HF155" s="68">
        <v>0</v>
      </c>
      <c r="HG155" s="68">
        <v>0</v>
      </c>
      <c r="IE155" s="50"/>
      <c r="IF155" s="50"/>
      <c r="IG155" s="50"/>
      <c r="IH155" s="50"/>
      <c r="II155" s="50"/>
      <c r="IJ155" s="50"/>
      <c r="IK155" s="50"/>
      <c r="IL155" s="50"/>
      <c r="IM155" s="50"/>
      <c r="IN155" s="50"/>
      <c r="IO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2"/>
      <c r="C156" s="4" t="s">
        <v>298</v>
      </c>
      <c r="D156" s="41">
        <f t="shared" si="213"/>
        <v>4868</v>
      </c>
      <c r="E156" s="59">
        <f t="shared" si="214"/>
        <v>4592479</v>
      </c>
      <c r="F156" s="72">
        <f t="shared" si="215"/>
        <v>3767</v>
      </c>
      <c r="G156" s="72">
        <v>855</v>
      </c>
      <c r="H156" s="72">
        <v>860</v>
      </c>
      <c r="I156" s="72">
        <v>940</v>
      </c>
      <c r="J156" s="72">
        <v>1112</v>
      </c>
      <c r="K156" s="72">
        <f t="shared" si="216"/>
        <v>2415545</v>
      </c>
      <c r="L156" s="72">
        <v>473410</v>
      </c>
      <c r="M156" s="72">
        <v>624477</v>
      </c>
      <c r="N156" s="72">
        <v>610241</v>
      </c>
      <c r="O156" s="72">
        <v>707417</v>
      </c>
      <c r="P156" s="72">
        <f t="shared" si="217"/>
        <v>479</v>
      </c>
      <c r="Q156" s="72">
        <v>120</v>
      </c>
      <c r="R156" s="72">
        <v>93</v>
      </c>
      <c r="S156" s="72">
        <v>91</v>
      </c>
      <c r="T156" s="72">
        <v>175</v>
      </c>
      <c r="U156" s="72">
        <f t="shared" si="218"/>
        <v>263354</v>
      </c>
      <c r="V156" s="72">
        <v>53823</v>
      </c>
      <c r="W156" s="72">
        <v>54942</v>
      </c>
      <c r="X156" s="72">
        <v>58856</v>
      </c>
      <c r="Y156" s="72">
        <v>95733</v>
      </c>
      <c r="Z156" s="72">
        <f t="shared" si="219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0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21"/>
        <v>152</v>
      </c>
      <c r="AK156" s="72">
        <v>37</v>
      </c>
      <c r="AL156" s="72">
        <v>31</v>
      </c>
      <c r="AM156" s="72">
        <v>42</v>
      </c>
      <c r="AN156" s="72">
        <v>42</v>
      </c>
      <c r="AO156" s="72">
        <f t="shared" si="222"/>
        <v>242591</v>
      </c>
      <c r="AP156" s="72">
        <v>111651</v>
      </c>
      <c r="AQ156" s="72">
        <v>31076</v>
      </c>
      <c r="AR156" s="72">
        <v>86779</v>
      </c>
      <c r="AS156" s="72">
        <v>13085</v>
      </c>
      <c r="AT156" s="72">
        <f t="shared" si="223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24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25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26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27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28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29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0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31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32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33"/>
        <v>464</v>
      </c>
      <c r="CS156" s="72">
        <v>90</v>
      </c>
      <c r="CT156" s="72">
        <v>147</v>
      </c>
      <c r="CU156" s="72">
        <v>149</v>
      </c>
      <c r="CV156" s="72">
        <v>78</v>
      </c>
      <c r="CW156" s="72">
        <f t="shared" si="234"/>
        <v>1668149</v>
      </c>
      <c r="CX156" s="72">
        <v>398347</v>
      </c>
      <c r="CY156" s="72">
        <v>599229</v>
      </c>
      <c r="CZ156" s="72">
        <v>440156</v>
      </c>
      <c r="DA156" s="72">
        <v>230417</v>
      </c>
      <c r="DB156" s="72">
        <f t="shared" si="235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36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37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38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39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0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41"/>
        <v>0</v>
      </c>
      <c r="EG156" s="72">
        <v>0</v>
      </c>
      <c r="EH156" s="72">
        <v>0</v>
      </c>
      <c r="EI156" s="68">
        <v>0</v>
      </c>
      <c r="EJ156" s="68">
        <v>0</v>
      </c>
      <c r="EK156" s="68">
        <f t="shared" si="242"/>
        <v>0</v>
      </c>
      <c r="EL156" s="68">
        <v>0</v>
      </c>
      <c r="EM156" s="68">
        <v>0</v>
      </c>
      <c r="EN156" s="68">
        <v>0</v>
      </c>
      <c r="EO156" s="68">
        <v>0</v>
      </c>
      <c r="EP156" s="68">
        <f t="shared" si="243"/>
        <v>0</v>
      </c>
      <c r="EQ156" s="68">
        <v>0</v>
      </c>
      <c r="ER156" s="68">
        <v>0</v>
      </c>
      <c r="ES156" s="68">
        <v>0</v>
      </c>
      <c r="ET156" s="68">
        <v>0</v>
      </c>
      <c r="EU156" s="68">
        <f t="shared" si="244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45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46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47"/>
        <v>6</v>
      </c>
      <c r="FK156" s="68">
        <v>0</v>
      </c>
      <c r="FL156" s="68">
        <v>4</v>
      </c>
      <c r="FM156" s="68">
        <v>2</v>
      </c>
      <c r="FN156" s="68">
        <v>0</v>
      </c>
      <c r="FO156" s="68">
        <f t="shared" si="248"/>
        <v>2840</v>
      </c>
      <c r="FP156" s="68">
        <v>0</v>
      </c>
      <c r="FQ156" s="68">
        <v>1893</v>
      </c>
      <c r="FR156" s="68">
        <v>947</v>
      </c>
      <c r="FS156" s="68">
        <v>0</v>
      </c>
      <c r="FT156" s="68">
        <f t="shared" si="249"/>
        <v>0</v>
      </c>
      <c r="FU156" s="68">
        <v>0</v>
      </c>
      <c r="FV156" s="68">
        <v>0</v>
      </c>
      <c r="FW156" s="68">
        <v>0</v>
      </c>
      <c r="FX156" s="68">
        <v>0</v>
      </c>
      <c r="FY156" s="68">
        <f t="shared" si="250"/>
        <v>0</v>
      </c>
      <c r="FZ156" s="68">
        <v>0</v>
      </c>
      <c r="GA156" s="68">
        <v>0</v>
      </c>
      <c r="GB156" s="68">
        <v>0</v>
      </c>
      <c r="GC156" s="68">
        <v>0</v>
      </c>
      <c r="GD156" s="68">
        <f t="shared" si="251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52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53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54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55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56"/>
        <v>0</v>
      </c>
      <c r="HD156" s="68">
        <v>0</v>
      </c>
      <c r="HE156" s="68">
        <v>0</v>
      </c>
      <c r="HF156" s="68">
        <v>0</v>
      </c>
      <c r="HG156" s="68">
        <v>0</v>
      </c>
      <c r="IE156" s="50"/>
      <c r="IF156" s="50"/>
      <c r="IG156" s="50"/>
      <c r="IH156" s="50"/>
      <c r="II156" s="50"/>
      <c r="IJ156" s="50"/>
      <c r="IK156" s="50"/>
      <c r="IL156" s="50"/>
      <c r="IM156" s="50"/>
      <c r="IN156" s="50"/>
      <c r="IO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2"/>
      <c r="C157" s="4" t="s">
        <v>299</v>
      </c>
      <c r="D157" s="41">
        <f t="shared" si="213"/>
        <v>420</v>
      </c>
      <c r="E157" s="59">
        <f t="shared" si="214"/>
        <v>235267</v>
      </c>
      <c r="F157" s="72">
        <f t="shared" si="215"/>
        <v>368</v>
      </c>
      <c r="G157" s="72">
        <v>76</v>
      </c>
      <c r="H157" s="72">
        <v>76</v>
      </c>
      <c r="I157" s="72">
        <v>99</v>
      </c>
      <c r="J157" s="72">
        <v>117</v>
      </c>
      <c r="K157" s="72">
        <f t="shared" si="216"/>
        <v>213770</v>
      </c>
      <c r="L157" s="72">
        <v>38271</v>
      </c>
      <c r="M157" s="72">
        <v>50483</v>
      </c>
      <c r="N157" s="72">
        <v>57898</v>
      </c>
      <c r="O157" s="72">
        <v>67118</v>
      </c>
      <c r="P157" s="72">
        <f t="shared" si="217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18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19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0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21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22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23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24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25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26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27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28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29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0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31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32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33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34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35"/>
        <v>40</v>
      </c>
      <c r="DC157" s="72">
        <v>7</v>
      </c>
      <c r="DD157" s="72">
        <v>8</v>
      </c>
      <c r="DE157" s="72">
        <v>13</v>
      </c>
      <c r="DF157" s="72">
        <v>12</v>
      </c>
      <c r="DG157" s="72">
        <f t="shared" si="236"/>
        <v>16123</v>
      </c>
      <c r="DH157" s="72">
        <v>2797</v>
      </c>
      <c r="DI157" s="72">
        <v>3527</v>
      </c>
      <c r="DJ157" s="72">
        <v>5642</v>
      </c>
      <c r="DK157" s="72">
        <v>4157</v>
      </c>
      <c r="DL157" s="72">
        <f t="shared" si="237"/>
        <v>12</v>
      </c>
      <c r="DM157" s="72">
        <v>5</v>
      </c>
      <c r="DN157" s="72">
        <v>1</v>
      </c>
      <c r="DO157" s="72">
        <v>0</v>
      </c>
      <c r="DP157" s="72">
        <v>6</v>
      </c>
      <c r="DQ157" s="72">
        <f t="shared" si="238"/>
        <v>5374</v>
      </c>
      <c r="DR157" s="72">
        <v>2239</v>
      </c>
      <c r="DS157" s="72">
        <v>448</v>
      </c>
      <c r="DT157" s="72">
        <v>0</v>
      </c>
      <c r="DU157" s="72">
        <v>2687</v>
      </c>
      <c r="DV157" s="72">
        <f t="shared" si="239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0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41"/>
        <v>0</v>
      </c>
      <c r="EG157" s="72">
        <v>0</v>
      </c>
      <c r="EH157" s="72">
        <v>0</v>
      </c>
      <c r="EI157" s="68">
        <v>0</v>
      </c>
      <c r="EJ157" s="68">
        <v>0</v>
      </c>
      <c r="EK157" s="68">
        <f t="shared" si="242"/>
        <v>0</v>
      </c>
      <c r="EL157" s="68">
        <v>0</v>
      </c>
      <c r="EM157" s="68">
        <v>0</v>
      </c>
      <c r="EN157" s="68">
        <v>0</v>
      </c>
      <c r="EO157" s="68">
        <v>0</v>
      </c>
      <c r="EP157" s="68">
        <f t="shared" si="243"/>
        <v>0</v>
      </c>
      <c r="EQ157" s="68">
        <v>0</v>
      </c>
      <c r="ER157" s="68">
        <v>0</v>
      </c>
      <c r="ES157" s="68">
        <v>0</v>
      </c>
      <c r="ET157" s="68">
        <v>0</v>
      </c>
      <c r="EU157" s="68">
        <f t="shared" si="244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45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46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47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48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49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0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51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52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53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54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55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56"/>
        <v>0</v>
      </c>
      <c r="HD157" s="68">
        <v>0</v>
      </c>
      <c r="HE157" s="68">
        <v>0</v>
      </c>
      <c r="HF157" s="68">
        <v>0</v>
      </c>
      <c r="HG157" s="68">
        <v>0</v>
      </c>
      <c r="IE157" s="50"/>
      <c r="IF157" s="50"/>
      <c r="IG157" s="50"/>
      <c r="IH157" s="50"/>
      <c r="II157" s="50"/>
      <c r="IJ157" s="50"/>
      <c r="IK157" s="50"/>
      <c r="IL157" s="50"/>
      <c r="IM157" s="50"/>
      <c r="IN157" s="50"/>
      <c r="IO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2"/>
      <c r="C158" s="4" t="s">
        <v>300</v>
      </c>
      <c r="D158" s="41">
        <f t="shared" si="213"/>
        <v>75</v>
      </c>
      <c r="E158" s="59">
        <f t="shared" si="214"/>
        <v>28205</v>
      </c>
      <c r="F158" s="72">
        <f t="shared" si="215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16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17"/>
        <v>75</v>
      </c>
      <c r="Q158" s="72">
        <v>23</v>
      </c>
      <c r="R158" s="72">
        <v>22</v>
      </c>
      <c r="S158" s="72">
        <v>12</v>
      </c>
      <c r="T158" s="72">
        <v>18</v>
      </c>
      <c r="U158" s="72">
        <f t="shared" si="218"/>
        <v>28205</v>
      </c>
      <c r="V158" s="72">
        <v>7121</v>
      </c>
      <c r="W158" s="72">
        <v>8984</v>
      </c>
      <c r="X158" s="72">
        <v>5365</v>
      </c>
      <c r="Y158" s="72">
        <v>6735</v>
      </c>
      <c r="Z158" s="72">
        <f t="shared" si="219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0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21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22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23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24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25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26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27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28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29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0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31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32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33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34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35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36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37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38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39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0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41"/>
        <v>0</v>
      </c>
      <c r="EG158" s="72">
        <v>0</v>
      </c>
      <c r="EH158" s="72">
        <v>0</v>
      </c>
      <c r="EI158" s="68">
        <v>0</v>
      </c>
      <c r="EJ158" s="68">
        <v>0</v>
      </c>
      <c r="EK158" s="68">
        <f t="shared" si="242"/>
        <v>0</v>
      </c>
      <c r="EL158" s="68">
        <v>0</v>
      </c>
      <c r="EM158" s="68">
        <v>0</v>
      </c>
      <c r="EN158" s="68">
        <v>0</v>
      </c>
      <c r="EO158" s="68">
        <v>0</v>
      </c>
      <c r="EP158" s="68">
        <f t="shared" si="243"/>
        <v>0</v>
      </c>
      <c r="EQ158" s="68">
        <v>0</v>
      </c>
      <c r="ER158" s="68">
        <v>0</v>
      </c>
      <c r="ES158" s="68">
        <v>0</v>
      </c>
      <c r="ET158" s="68">
        <v>0</v>
      </c>
      <c r="EU158" s="68">
        <f t="shared" si="244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45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46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47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48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49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0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51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52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53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54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55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56"/>
        <v>0</v>
      </c>
      <c r="HD158" s="68">
        <v>0</v>
      </c>
      <c r="HE158" s="68">
        <v>0</v>
      </c>
      <c r="HF158" s="68">
        <v>0</v>
      </c>
      <c r="HG158" s="68">
        <v>0</v>
      </c>
      <c r="IE158" s="50"/>
      <c r="IF158" s="50"/>
      <c r="IG158" s="50"/>
      <c r="IH158" s="50"/>
      <c r="II158" s="50"/>
      <c r="IJ158" s="50"/>
      <c r="IK158" s="50"/>
      <c r="IL158" s="50"/>
      <c r="IM158" s="50"/>
      <c r="IN158" s="50"/>
      <c r="IO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2"/>
      <c r="C159" s="4" t="s">
        <v>301</v>
      </c>
      <c r="D159" s="41">
        <f t="shared" si="213"/>
        <v>4403</v>
      </c>
      <c r="E159" s="59">
        <f t="shared" si="214"/>
        <v>5862799</v>
      </c>
      <c r="F159" s="72">
        <f t="shared" si="215"/>
        <v>1516</v>
      </c>
      <c r="G159" s="72">
        <v>352</v>
      </c>
      <c r="H159" s="72">
        <v>354</v>
      </c>
      <c r="I159" s="72">
        <v>371</v>
      </c>
      <c r="J159" s="72">
        <v>439</v>
      </c>
      <c r="K159" s="72">
        <f t="shared" si="216"/>
        <v>2034948</v>
      </c>
      <c r="L159" s="72">
        <v>402508</v>
      </c>
      <c r="M159" s="72">
        <v>530950</v>
      </c>
      <c r="N159" s="72">
        <v>510128</v>
      </c>
      <c r="O159" s="72">
        <v>591362</v>
      </c>
      <c r="P159" s="72">
        <f t="shared" si="217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18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19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0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21"/>
        <v>130</v>
      </c>
      <c r="AK159" s="72">
        <v>29</v>
      </c>
      <c r="AL159" s="72">
        <v>25</v>
      </c>
      <c r="AM159" s="72">
        <v>38</v>
      </c>
      <c r="AN159" s="72">
        <v>38</v>
      </c>
      <c r="AO159" s="72">
        <f t="shared" si="222"/>
        <v>202887</v>
      </c>
      <c r="AP159" s="72">
        <v>87510</v>
      </c>
      <c r="AQ159" s="72">
        <v>25013</v>
      </c>
      <c r="AR159" s="72">
        <v>78526</v>
      </c>
      <c r="AS159" s="72">
        <v>11838</v>
      </c>
      <c r="AT159" s="72">
        <f t="shared" si="223"/>
        <v>297</v>
      </c>
      <c r="AU159" s="72">
        <v>92</v>
      </c>
      <c r="AV159" s="72">
        <v>70</v>
      </c>
      <c r="AW159" s="72">
        <v>45</v>
      </c>
      <c r="AX159" s="72">
        <v>90</v>
      </c>
      <c r="AY159" s="72">
        <f t="shared" si="224"/>
        <v>454299</v>
      </c>
      <c r="AZ159" s="72">
        <v>154376</v>
      </c>
      <c r="BA159" s="72">
        <v>75969</v>
      </c>
      <c r="BB159" s="72">
        <v>15963</v>
      </c>
      <c r="BC159" s="72">
        <v>207991</v>
      </c>
      <c r="BD159" s="72">
        <f t="shared" si="225"/>
        <v>302</v>
      </c>
      <c r="BE159" s="72">
        <v>60</v>
      </c>
      <c r="BF159" s="72">
        <v>60</v>
      </c>
      <c r="BG159" s="72">
        <v>82</v>
      </c>
      <c r="BH159" s="72">
        <v>100</v>
      </c>
      <c r="BI159" s="72">
        <f t="shared" si="226"/>
        <v>296312</v>
      </c>
      <c r="BJ159" s="72">
        <v>65980</v>
      </c>
      <c r="BK159" s="72">
        <v>65980</v>
      </c>
      <c r="BL159" s="72">
        <v>98452</v>
      </c>
      <c r="BM159" s="72">
        <v>65900</v>
      </c>
      <c r="BN159" s="72">
        <f t="shared" si="227"/>
        <v>1361</v>
      </c>
      <c r="BO159" s="72">
        <v>310</v>
      </c>
      <c r="BP159" s="72">
        <v>324</v>
      </c>
      <c r="BQ159" s="72">
        <v>327</v>
      </c>
      <c r="BR159" s="72">
        <v>400</v>
      </c>
      <c r="BS159" s="72">
        <f t="shared" si="228"/>
        <v>1622983</v>
      </c>
      <c r="BT159" s="72">
        <v>344899</v>
      </c>
      <c r="BU159" s="72">
        <v>450548</v>
      </c>
      <c r="BV159" s="72">
        <v>443178</v>
      </c>
      <c r="BW159" s="72">
        <v>384358</v>
      </c>
      <c r="BX159" s="72">
        <f t="shared" si="229"/>
        <v>214</v>
      </c>
      <c r="BY159" s="72">
        <v>43</v>
      </c>
      <c r="BZ159" s="72">
        <v>21</v>
      </c>
      <c r="CA159" s="72">
        <v>75</v>
      </c>
      <c r="CB159" s="72">
        <v>75</v>
      </c>
      <c r="CC159" s="72">
        <f t="shared" si="230"/>
        <v>273322</v>
      </c>
      <c r="CD159" s="72">
        <v>53717</v>
      </c>
      <c r="CE159" s="72">
        <v>42479</v>
      </c>
      <c r="CF159" s="72">
        <v>88563</v>
      </c>
      <c r="CG159" s="72">
        <v>88563</v>
      </c>
      <c r="CH159" s="72">
        <f t="shared" si="231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32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33"/>
        <v>168</v>
      </c>
      <c r="CS159" s="72">
        <v>22</v>
      </c>
      <c r="CT159" s="72">
        <v>71</v>
      </c>
      <c r="CU159" s="72">
        <v>49</v>
      </c>
      <c r="CV159" s="72">
        <v>26</v>
      </c>
      <c r="CW159" s="72">
        <f t="shared" si="234"/>
        <v>608358</v>
      </c>
      <c r="CX159" s="72">
        <v>97374</v>
      </c>
      <c r="CY159" s="72">
        <v>289429</v>
      </c>
      <c r="CZ159" s="72">
        <v>144749</v>
      </c>
      <c r="DA159" s="72">
        <v>76806</v>
      </c>
      <c r="DB159" s="72">
        <f t="shared" si="235"/>
        <v>19</v>
      </c>
      <c r="DC159" s="72">
        <v>3</v>
      </c>
      <c r="DD159" s="72">
        <v>4</v>
      </c>
      <c r="DE159" s="72">
        <v>6</v>
      </c>
      <c r="DF159" s="72">
        <v>6</v>
      </c>
      <c r="DG159" s="72">
        <f t="shared" si="236"/>
        <v>18328</v>
      </c>
      <c r="DH159" s="72">
        <v>3287</v>
      </c>
      <c r="DI159" s="72">
        <v>3968</v>
      </c>
      <c r="DJ159" s="72">
        <v>6348</v>
      </c>
      <c r="DK159" s="72">
        <v>4725</v>
      </c>
      <c r="DL159" s="72">
        <f t="shared" si="237"/>
        <v>0</v>
      </c>
      <c r="DM159" s="72">
        <v>0</v>
      </c>
      <c r="DN159" s="72">
        <v>0</v>
      </c>
      <c r="DO159" s="72">
        <v>0</v>
      </c>
      <c r="DP159" s="72">
        <v>0</v>
      </c>
      <c r="DQ159" s="72">
        <f t="shared" si="238"/>
        <v>1924</v>
      </c>
      <c r="DR159" s="72">
        <v>0</v>
      </c>
      <c r="DS159" s="72">
        <v>1924</v>
      </c>
      <c r="DT159" s="72">
        <v>0</v>
      </c>
      <c r="DU159" s="72">
        <v>0</v>
      </c>
      <c r="DV159" s="72">
        <f t="shared" si="239"/>
        <v>0</v>
      </c>
      <c r="DW159" s="72">
        <v>0</v>
      </c>
      <c r="DX159" s="72">
        <v>0</v>
      </c>
      <c r="DY159" s="72">
        <v>0</v>
      </c>
      <c r="DZ159" s="72">
        <v>0</v>
      </c>
      <c r="EA159" s="72">
        <f t="shared" si="240"/>
        <v>0</v>
      </c>
      <c r="EB159" s="72">
        <v>0</v>
      </c>
      <c r="EC159" s="72">
        <v>0</v>
      </c>
      <c r="ED159" s="72">
        <v>0</v>
      </c>
      <c r="EE159" s="72">
        <v>0</v>
      </c>
      <c r="EF159" s="72">
        <f t="shared" si="241"/>
        <v>0</v>
      </c>
      <c r="EG159" s="72">
        <v>0</v>
      </c>
      <c r="EH159" s="72">
        <v>0</v>
      </c>
      <c r="EI159" s="68">
        <v>0</v>
      </c>
      <c r="EJ159" s="68">
        <v>0</v>
      </c>
      <c r="EK159" s="68">
        <f t="shared" si="242"/>
        <v>0</v>
      </c>
      <c r="EL159" s="68">
        <v>0</v>
      </c>
      <c r="EM159" s="68">
        <v>0</v>
      </c>
      <c r="EN159" s="68">
        <v>0</v>
      </c>
      <c r="EO159" s="68">
        <v>0</v>
      </c>
      <c r="EP159" s="68">
        <f t="shared" si="243"/>
        <v>0</v>
      </c>
      <c r="EQ159" s="68">
        <v>0</v>
      </c>
      <c r="ER159" s="68">
        <v>0</v>
      </c>
      <c r="ES159" s="68">
        <v>0</v>
      </c>
      <c r="ET159" s="68">
        <v>0</v>
      </c>
      <c r="EU159" s="68">
        <f t="shared" si="244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45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46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47"/>
        <v>5</v>
      </c>
      <c r="FK159" s="68">
        <v>0</v>
      </c>
      <c r="FL159" s="68">
        <v>5</v>
      </c>
      <c r="FM159" s="68">
        <v>0</v>
      </c>
      <c r="FN159" s="68">
        <v>0</v>
      </c>
      <c r="FO159" s="68">
        <f t="shared" si="248"/>
        <v>5001</v>
      </c>
      <c r="FP159" s="68">
        <v>0</v>
      </c>
      <c r="FQ159" s="68">
        <v>5001</v>
      </c>
      <c r="FR159" s="68">
        <v>0</v>
      </c>
      <c r="FS159" s="68">
        <v>0</v>
      </c>
      <c r="FT159" s="68">
        <f t="shared" si="249"/>
        <v>0</v>
      </c>
      <c r="FU159" s="68">
        <v>0</v>
      </c>
      <c r="FV159" s="68">
        <v>0</v>
      </c>
      <c r="FW159" s="68">
        <v>0</v>
      </c>
      <c r="FX159" s="68">
        <v>0</v>
      </c>
      <c r="FY159" s="68">
        <f t="shared" si="250"/>
        <v>0</v>
      </c>
      <c r="FZ159" s="68">
        <v>0</v>
      </c>
      <c r="GA159" s="68">
        <v>0</v>
      </c>
      <c r="GB159" s="68">
        <v>0</v>
      </c>
      <c r="GC159" s="68">
        <v>0</v>
      </c>
      <c r="GD159" s="68">
        <f t="shared" si="251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52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53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54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55"/>
        <v>391</v>
      </c>
      <c r="GY159" s="68">
        <v>92</v>
      </c>
      <c r="GZ159" s="68">
        <v>118</v>
      </c>
      <c r="HA159" s="68">
        <v>86</v>
      </c>
      <c r="HB159" s="68">
        <v>95</v>
      </c>
      <c r="HC159" s="68">
        <f t="shared" si="256"/>
        <v>344437</v>
      </c>
      <c r="HD159" s="68">
        <v>92026</v>
      </c>
      <c r="HE159" s="68">
        <v>119034</v>
      </c>
      <c r="HF159" s="68">
        <v>86024</v>
      </c>
      <c r="HG159" s="68">
        <v>47353</v>
      </c>
      <c r="IE159" s="50"/>
      <c r="IF159" s="50"/>
      <c r="IG159" s="50"/>
      <c r="IH159" s="50"/>
      <c r="II159" s="50"/>
      <c r="IJ159" s="50"/>
      <c r="IK159" s="50"/>
      <c r="IL159" s="50"/>
      <c r="IM159" s="50"/>
      <c r="IN159" s="50"/>
      <c r="IO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2"/>
      <c r="C160" s="4" t="s">
        <v>302</v>
      </c>
      <c r="D160" s="41">
        <f t="shared" si="213"/>
        <v>1034</v>
      </c>
      <c r="E160" s="59">
        <f t="shared" si="214"/>
        <v>1062812</v>
      </c>
      <c r="F160" s="72">
        <f t="shared" si="215"/>
        <v>721</v>
      </c>
      <c r="G160" s="72">
        <v>281</v>
      </c>
      <c r="H160" s="72">
        <v>283</v>
      </c>
      <c r="I160" s="72">
        <v>72</v>
      </c>
      <c r="J160" s="72">
        <v>85</v>
      </c>
      <c r="K160" s="72">
        <f t="shared" si="216"/>
        <v>805810</v>
      </c>
      <c r="L160" s="72">
        <v>271955</v>
      </c>
      <c r="M160" s="72">
        <v>358737</v>
      </c>
      <c r="N160" s="72">
        <v>81102</v>
      </c>
      <c r="O160" s="72">
        <v>94016</v>
      </c>
      <c r="P160" s="72">
        <f t="shared" si="217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18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19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0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21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22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23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24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25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26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27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28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29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0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31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32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33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34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35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36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37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38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39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0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41"/>
        <v>313</v>
      </c>
      <c r="EG160" s="72">
        <v>73</v>
      </c>
      <c r="EH160" s="72">
        <v>62</v>
      </c>
      <c r="EI160" s="68">
        <v>78</v>
      </c>
      <c r="EJ160" s="68">
        <v>100</v>
      </c>
      <c r="EK160" s="68">
        <f t="shared" si="242"/>
        <v>257002</v>
      </c>
      <c r="EL160" s="68">
        <v>59817</v>
      </c>
      <c r="EM160" s="68">
        <v>51041</v>
      </c>
      <c r="EN160" s="68">
        <v>64204</v>
      </c>
      <c r="EO160" s="68">
        <v>81940</v>
      </c>
      <c r="EP160" s="68">
        <f t="shared" si="243"/>
        <v>0</v>
      </c>
      <c r="EQ160" s="68">
        <v>0</v>
      </c>
      <c r="ER160" s="68">
        <v>0</v>
      </c>
      <c r="ES160" s="68">
        <v>0</v>
      </c>
      <c r="ET160" s="68">
        <v>0</v>
      </c>
      <c r="EU160" s="68">
        <f t="shared" si="244"/>
        <v>0</v>
      </c>
      <c r="EV160" s="68">
        <v>0</v>
      </c>
      <c r="EW160" s="68">
        <v>0</v>
      </c>
      <c r="EX160" s="68">
        <v>0</v>
      </c>
      <c r="EY160" s="68">
        <v>0</v>
      </c>
      <c r="EZ160" s="68">
        <f t="shared" si="245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46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47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48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49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0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51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52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53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54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55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56"/>
        <v>0</v>
      </c>
      <c r="HD160" s="68">
        <v>0</v>
      </c>
      <c r="HE160" s="68">
        <v>0</v>
      </c>
      <c r="HF160" s="68">
        <v>0</v>
      </c>
      <c r="HG160" s="68">
        <v>0</v>
      </c>
      <c r="IE160" s="50"/>
      <c r="IF160" s="50"/>
      <c r="IG160" s="50"/>
      <c r="IH160" s="50"/>
      <c r="II160" s="50"/>
      <c r="IJ160" s="50"/>
      <c r="IK160" s="50"/>
      <c r="IL160" s="50"/>
      <c r="IM160" s="50"/>
      <c r="IN160" s="50"/>
      <c r="IO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2"/>
      <c r="C161" s="4" t="s">
        <v>303</v>
      </c>
      <c r="D161" s="41">
        <f t="shared" si="213"/>
        <v>50</v>
      </c>
      <c r="E161" s="59">
        <f t="shared" si="214"/>
        <v>57296</v>
      </c>
      <c r="F161" s="72">
        <f t="shared" si="215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16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17"/>
        <v>50</v>
      </c>
      <c r="Q161" s="72">
        <v>0</v>
      </c>
      <c r="R161" s="72">
        <v>2</v>
      </c>
      <c r="S161" s="72">
        <v>16</v>
      </c>
      <c r="T161" s="72">
        <v>32</v>
      </c>
      <c r="U161" s="72">
        <f t="shared" si="218"/>
        <v>57296</v>
      </c>
      <c r="V161" s="72">
        <v>0</v>
      </c>
      <c r="W161" s="72">
        <v>2343</v>
      </c>
      <c r="X161" s="72">
        <v>20518</v>
      </c>
      <c r="Y161" s="72">
        <v>34435</v>
      </c>
      <c r="Z161" s="72">
        <f t="shared" si="219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0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21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22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23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24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25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26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27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28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29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0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31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32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33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34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35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36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37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38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39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0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41"/>
        <v>0</v>
      </c>
      <c r="EG161" s="72">
        <v>0</v>
      </c>
      <c r="EH161" s="72">
        <v>0</v>
      </c>
      <c r="EI161" s="68">
        <v>0</v>
      </c>
      <c r="EJ161" s="68">
        <v>0</v>
      </c>
      <c r="EK161" s="68">
        <f t="shared" si="242"/>
        <v>0</v>
      </c>
      <c r="EL161" s="68">
        <v>0</v>
      </c>
      <c r="EM161" s="68">
        <v>0</v>
      </c>
      <c r="EN161" s="68">
        <v>0</v>
      </c>
      <c r="EO161" s="68">
        <v>0</v>
      </c>
      <c r="EP161" s="68">
        <f t="shared" si="243"/>
        <v>0</v>
      </c>
      <c r="EQ161" s="68">
        <v>0</v>
      </c>
      <c r="ER161" s="68">
        <v>0</v>
      </c>
      <c r="ES161" s="68">
        <v>0</v>
      </c>
      <c r="ET161" s="68">
        <v>0</v>
      </c>
      <c r="EU161" s="68">
        <f t="shared" si="244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45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46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47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48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49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0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51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52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53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54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55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56"/>
        <v>0</v>
      </c>
      <c r="HD161" s="68">
        <v>0</v>
      </c>
      <c r="HE161" s="68">
        <v>0</v>
      </c>
      <c r="HF161" s="68">
        <v>0</v>
      </c>
      <c r="HG161" s="68">
        <v>0</v>
      </c>
      <c r="IE161" s="50"/>
      <c r="IF161" s="50"/>
      <c r="IG161" s="50"/>
      <c r="IH161" s="50"/>
      <c r="II161" s="50"/>
      <c r="IJ161" s="50"/>
      <c r="IK161" s="50"/>
      <c r="IL161" s="50"/>
      <c r="IM161" s="50"/>
      <c r="IN161" s="50"/>
      <c r="IO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2"/>
      <c r="C162" s="4" t="s">
        <v>304</v>
      </c>
      <c r="D162" s="41">
        <f t="shared" si="213"/>
        <v>119</v>
      </c>
      <c r="E162" s="59">
        <f t="shared" si="214"/>
        <v>155292</v>
      </c>
      <c r="F162" s="72">
        <f t="shared" si="215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16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17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18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19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0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21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22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23"/>
        <v>104</v>
      </c>
      <c r="AU162" s="72">
        <v>24</v>
      </c>
      <c r="AV162" s="72">
        <v>30</v>
      </c>
      <c r="AW162" s="72">
        <v>20</v>
      </c>
      <c r="AX162" s="72">
        <v>30</v>
      </c>
      <c r="AY162" s="72">
        <f t="shared" si="224"/>
        <v>149255</v>
      </c>
      <c r="AZ162" s="72">
        <v>40272</v>
      </c>
      <c r="BA162" s="72">
        <v>32558</v>
      </c>
      <c r="BB162" s="72">
        <v>7095</v>
      </c>
      <c r="BC162" s="72">
        <v>69330</v>
      </c>
      <c r="BD162" s="72">
        <f t="shared" si="225"/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f t="shared" si="226"/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f t="shared" si="227"/>
        <v>15</v>
      </c>
      <c r="BO162" s="72">
        <v>0</v>
      </c>
      <c r="BP162" s="72">
        <v>2</v>
      </c>
      <c r="BQ162" s="72">
        <v>3</v>
      </c>
      <c r="BR162" s="72">
        <v>10</v>
      </c>
      <c r="BS162" s="72">
        <f t="shared" si="228"/>
        <v>6037</v>
      </c>
      <c r="BT162" s="72">
        <v>0</v>
      </c>
      <c r="BU162" s="72">
        <v>1619</v>
      </c>
      <c r="BV162" s="72">
        <v>2366</v>
      </c>
      <c r="BW162" s="72">
        <v>2052</v>
      </c>
      <c r="BX162" s="72">
        <f t="shared" si="229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0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31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32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33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34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35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36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37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38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39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0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41"/>
        <v>0</v>
      </c>
      <c r="EG162" s="72">
        <v>0</v>
      </c>
      <c r="EH162" s="72">
        <v>0</v>
      </c>
      <c r="EI162" s="68">
        <v>0</v>
      </c>
      <c r="EJ162" s="68">
        <v>0</v>
      </c>
      <c r="EK162" s="68">
        <f t="shared" si="242"/>
        <v>0</v>
      </c>
      <c r="EL162" s="68">
        <v>0</v>
      </c>
      <c r="EM162" s="68">
        <v>0</v>
      </c>
      <c r="EN162" s="68">
        <v>0</v>
      </c>
      <c r="EO162" s="68">
        <v>0</v>
      </c>
      <c r="EP162" s="68">
        <f t="shared" si="243"/>
        <v>0</v>
      </c>
      <c r="EQ162" s="68">
        <v>0</v>
      </c>
      <c r="ER162" s="68">
        <v>0</v>
      </c>
      <c r="ES162" s="68">
        <v>0</v>
      </c>
      <c r="ET162" s="68">
        <v>0</v>
      </c>
      <c r="EU162" s="68">
        <f t="shared" si="244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45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46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47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48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49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0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51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52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53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54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55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56"/>
        <v>0</v>
      </c>
      <c r="HD162" s="68">
        <v>0</v>
      </c>
      <c r="HE162" s="68">
        <v>0</v>
      </c>
      <c r="HF162" s="68">
        <v>0</v>
      </c>
      <c r="HG162" s="68">
        <v>0</v>
      </c>
      <c r="IE162" s="50"/>
      <c r="IF162" s="50"/>
      <c r="IG162" s="50"/>
      <c r="IH162" s="50"/>
      <c r="II162" s="50"/>
      <c r="IJ162" s="50"/>
      <c r="IK162" s="50"/>
      <c r="IL162" s="50"/>
      <c r="IM162" s="50"/>
      <c r="IN162" s="50"/>
      <c r="IO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2"/>
      <c r="C163" s="4" t="s">
        <v>305</v>
      </c>
      <c r="D163" s="41">
        <f t="shared" si="213"/>
        <v>4758</v>
      </c>
      <c r="E163" s="59">
        <f t="shared" si="214"/>
        <v>2559442</v>
      </c>
      <c r="F163" s="72">
        <f t="shared" si="215"/>
        <v>2846</v>
      </c>
      <c r="G163" s="72">
        <v>796</v>
      </c>
      <c r="H163" s="72">
        <v>801</v>
      </c>
      <c r="I163" s="72">
        <v>575</v>
      </c>
      <c r="J163" s="72">
        <v>674</v>
      </c>
      <c r="K163" s="72">
        <f t="shared" si="216"/>
        <v>1139094</v>
      </c>
      <c r="L163" s="72">
        <v>77583</v>
      </c>
      <c r="M163" s="72">
        <v>102340</v>
      </c>
      <c r="N163" s="72">
        <v>444217</v>
      </c>
      <c r="O163" s="72">
        <v>514954</v>
      </c>
      <c r="P163" s="72">
        <f t="shared" si="217"/>
        <v>114</v>
      </c>
      <c r="Q163" s="72">
        <v>0</v>
      </c>
      <c r="R163" s="72">
        <v>4</v>
      </c>
      <c r="S163" s="72">
        <v>110</v>
      </c>
      <c r="T163" s="72">
        <v>0</v>
      </c>
      <c r="U163" s="72">
        <f t="shared" si="218"/>
        <v>88055</v>
      </c>
      <c r="V163" s="72">
        <v>0</v>
      </c>
      <c r="W163" s="72">
        <v>2831</v>
      </c>
      <c r="X163" s="72">
        <v>85224</v>
      </c>
      <c r="Y163" s="72">
        <v>0</v>
      </c>
      <c r="Z163" s="72">
        <f t="shared" si="219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0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21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22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23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24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25"/>
        <v>304</v>
      </c>
      <c r="BE163" s="72">
        <v>74</v>
      </c>
      <c r="BF163" s="72">
        <v>74</v>
      </c>
      <c r="BG163" s="72">
        <v>56</v>
      </c>
      <c r="BH163" s="72">
        <v>100</v>
      </c>
      <c r="BI163" s="72">
        <f t="shared" si="226"/>
        <v>229058</v>
      </c>
      <c r="BJ163" s="72">
        <v>57266</v>
      </c>
      <c r="BK163" s="72">
        <v>57266</v>
      </c>
      <c r="BL163" s="72">
        <v>57226</v>
      </c>
      <c r="BM163" s="72">
        <v>57300</v>
      </c>
      <c r="BN163" s="72">
        <f t="shared" si="227"/>
        <v>185</v>
      </c>
      <c r="BO163" s="72">
        <v>73</v>
      </c>
      <c r="BP163" s="72">
        <v>9</v>
      </c>
      <c r="BQ163" s="72">
        <v>13</v>
      </c>
      <c r="BR163" s="72">
        <v>90</v>
      </c>
      <c r="BS163" s="72">
        <f t="shared" si="228"/>
        <v>72055</v>
      </c>
      <c r="BT163" s="72">
        <v>46315</v>
      </c>
      <c r="BU163" s="72">
        <v>7094</v>
      </c>
      <c r="BV163" s="72">
        <v>9986</v>
      </c>
      <c r="BW163" s="72">
        <v>8660</v>
      </c>
      <c r="BX163" s="72">
        <f t="shared" si="229"/>
        <v>1309</v>
      </c>
      <c r="BY163" s="72">
        <v>360</v>
      </c>
      <c r="BZ163" s="72">
        <v>192</v>
      </c>
      <c r="CA163" s="72">
        <v>189</v>
      </c>
      <c r="CB163" s="72">
        <v>568</v>
      </c>
      <c r="CC163" s="72">
        <f t="shared" si="230"/>
        <v>1031180</v>
      </c>
      <c r="CD163" s="72">
        <v>262464</v>
      </c>
      <c r="CE163" s="72">
        <v>150548</v>
      </c>
      <c r="CF163" s="72">
        <v>183477</v>
      </c>
      <c r="CG163" s="72">
        <v>434691</v>
      </c>
      <c r="CH163" s="72">
        <f t="shared" si="231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32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33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34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35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36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37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38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39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0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41"/>
        <v>0</v>
      </c>
      <c r="EG163" s="72">
        <v>0</v>
      </c>
      <c r="EH163" s="72">
        <v>0</v>
      </c>
      <c r="EI163" s="68">
        <v>0</v>
      </c>
      <c r="EJ163" s="68">
        <v>0</v>
      </c>
      <c r="EK163" s="68">
        <f t="shared" si="242"/>
        <v>0</v>
      </c>
      <c r="EL163" s="68">
        <v>0</v>
      </c>
      <c r="EM163" s="68">
        <v>0</v>
      </c>
      <c r="EN163" s="68">
        <v>0</v>
      </c>
      <c r="EO163" s="68">
        <v>0</v>
      </c>
      <c r="EP163" s="68">
        <f t="shared" si="243"/>
        <v>0</v>
      </c>
      <c r="EQ163" s="68">
        <v>0</v>
      </c>
      <c r="ER163" s="68">
        <v>0</v>
      </c>
      <c r="ES163" s="68">
        <v>0</v>
      </c>
      <c r="ET163" s="68">
        <v>0</v>
      </c>
      <c r="EU163" s="68">
        <f t="shared" si="244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45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46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47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48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49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0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51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52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53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54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55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56"/>
        <v>0</v>
      </c>
      <c r="HD163" s="68">
        <v>0</v>
      </c>
      <c r="HE163" s="68">
        <v>0</v>
      </c>
      <c r="HF163" s="68">
        <v>0</v>
      </c>
      <c r="HG163" s="68">
        <v>0</v>
      </c>
      <c r="IE163" s="50"/>
      <c r="IF163" s="50"/>
      <c r="IG163" s="50"/>
      <c r="IH163" s="50"/>
      <c r="II163" s="50"/>
      <c r="IJ163" s="50"/>
      <c r="IK163" s="50"/>
      <c r="IL163" s="50"/>
      <c r="IM163" s="50"/>
      <c r="IN163" s="50"/>
      <c r="IO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3"/>
      <c r="C164" s="4" t="s">
        <v>306</v>
      </c>
      <c r="D164" s="41">
        <f t="shared" si="213"/>
        <v>0</v>
      </c>
      <c r="E164" s="59">
        <f t="shared" si="214"/>
        <v>0</v>
      </c>
      <c r="F164" s="72">
        <f t="shared" si="215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16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17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18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19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0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21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22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23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24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25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26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27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28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29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0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31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32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33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34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35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36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37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38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39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0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41"/>
        <v>0</v>
      </c>
      <c r="EG164" s="72">
        <v>0</v>
      </c>
      <c r="EH164" s="72">
        <v>0</v>
      </c>
      <c r="EI164" s="68">
        <v>0</v>
      </c>
      <c r="EJ164" s="68">
        <v>0</v>
      </c>
      <c r="EK164" s="68">
        <f t="shared" si="242"/>
        <v>0</v>
      </c>
      <c r="EL164" s="68">
        <v>0</v>
      </c>
      <c r="EM164" s="68">
        <v>0</v>
      </c>
      <c r="EN164" s="68">
        <v>0</v>
      </c>
      <c r="EO164" s="68">
        <v>0</v>
      </c>
      <c r="EP164" s="68">
        <f t="shared" si="243"/>
        <v>0</v>
      </c>
      <c r="EQ164" s="68">
        <v>0</v>
      </c>
      <c r="ER164" s="68">
        <v>0</v>
      </c>
      <c r="ES164" s="68">
        <v>0</v>
      </c>
      <c r="ET164" s="68">
        <v>0</v>
      </c>
      <c r="EU164" s="68">
        <f t="shared" si="244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45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46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47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48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49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0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51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52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53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54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55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56"/>
        <v>0</v>
      </c>
      <c r="HD164" s="68">
        <v>0</v>
      </c>
      <c r="HE164" s="68">
        <v>0</v>
      </c>
      <c r="HF164" s="68">
        <v>0</v>
      </c>
      <c r="HG164" s="68">
        <v>0</v>
      </c>
      <c r="IE164" s="50"/>
      <c r="IF164" s="50"/>
      <c r="IG164" s="50"/>
      <c r="IH164" s="50"/>
      <c r="II164" s="50"/>
      <c r="IJ164" s="50"/>
      <c r="IK164" s="50"/>
      <c r="IL164" s="50"/>
      <c r="IM164" s="50"/>
      <c r="IN164" s="50"/>
      <c r="IO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0" t="s">
        <v>126</v>
      </c>
      <c r="B165" s="91"/>
      <c r="C165" s="92"/>
      <c r="D165" s="41">
        <f t="shared" si="213"/>
        <v>81019</v>
      </c>
      <c r="E165" s="59">
        <f t="shared" si="214"/>
        <v>100099892</v>
      </c>
      <c r="F165" s="72">
        <f t="shared" ref="F165:BQ165" si="257">SUM(F129:F164)</f>
        <v>22501</v>
      </c>
      <c r="G165" s="72">
        <f t="shared" si="257"/>
        <v>5816</v>
      </c>
      <c r="H165" s="72">
        <f t="shared" si="257"/>
        <v>5846</v>
      </c>
      <c r="I165" s="72">
        <f t="shared" si="257"/>
        <v>4969</v>
      </c>
      <c r="J165" s="72">
        <f t="shared" si="257"/>
        <v>5870</v>
      </c>
      <c r="K165" s="72">
        <f t="shared" si="257"/>
        <v>26043983</v>
      </c>
      <c r="L165" s="72">
        <f t="shared" si="257"/>
        <v>5667175</v>
      </c>
      <c r="M165" s="72">
        <f t="shared" si="257"/>
        <v>7475596</v>
      </c>
      <c r="N165" s="72">
        <f t="shared" si="257"/>
        <v>5974883</v>
      </c>
      <c r="O165" s="72">
        <f t="shared" si="257"/>
        <v>6926329</v>
      </c>
      <c r="P165" s="72">
        <f t="shared" si="257"/>
        <v>11367</v>
      </c>
      <c r="Q165" s="72">
        <f t="shared" si="257"/>
        <v>2995</v>
      </c>
      <c r="R165" s="72">
        <f t="shared" si="257"/>
        <v>2763</v>
      </c>
      <c r="S165" s="72">
        <f t="shared" si="257"/>
        <v>2204</v>
      </c>
      <c r="T165" s="72">
        <f t="shared" si="257"/>
        <v>3405</v>
      </c>
      <c r="U165" s="72">
        <f t="shared" si="257"/>
        <v>12157496</v>
      </c>
      <c r="V165" s="72">
        <f t="shared" si="257"/>
        <v>2614109</v>
      </c>
      <c r="W165" s="72">
        <f t="shared" si="257"/>
        <v>3225669</v>
      </c>
      <c r="X165" s="72">
        <f t="shared" si="257"/>
        <v>2753852</v>
      </c>
      <c r="Y165" s="72">
        <f t="shared" si="257"/>
        <v>3563866</v>
      </c>
      <c r="Z165" s="72">
        <f t="shared" si="257"/>
        <v>1841</v>
      </c>
      <c r="AA165" s="72">
        <f t="shared" si="257"/>
        <v>429</v>
      </c>
      <c r="AB165" s="72">
        <f t="shared" si="257"/>
        <v>461</v>
      </c>
      <c r="AC165" s="72">
        <f t="shared" si="257"/>
        <v>483</v>
      </c>
      <c r="AD165" s="72">
        <f t="shared" si="257"/>
        <v>468</v>
      </c>
      <c r="AE165" s="72">
        <f t="shared" si="257"/>
        <v>3792605</v>
      </c>
      <c r="AF165" s="72">
        <f t="shared" si="257"/>
        <v>883216</v>
      </c>
      <c r="AG165" s="72">
        <f t="shared" si="257"/>
        <v>950216</v>
      </c>
      <c r="AH165" s="72">
        <f t="shared" si="257"/>
        <v>993795</v>
      </c>
      <c r="AI165" s="72">
        <f t="shared" si="257"/>
        <v>965378</v>
      </c>
      <c r="AJ165" s="72">
        <f t="shared" si="257"/>
        <v>5314</v>
      </c>
      <c r="AK165" s="72">
        <f t="shared" si="257"/>
        <v>737</v>
      </c>
      <c r="AL165" s="72">
        <f t="shared" si="257"/>
        <v>716</v>
      </c>
      <c r="AM165" s="72">
        <f t="shared" si="257"/>
        <v>903</v>
      </c>
      <c r="AN165" s="72">
        <f t="shared" si="257"/>
        <v>2958</v>
      </c>
      <c r="AO165" s="72">
        <f t="shared" si="257"/>
        <v>5590356</v>
      </c>
      <c r="AP165" s="72">
        <f t="shared" si="257"/>
        <v>2223977</v>
      </c>
      <c r="AQ165" s="72">
        <f t="shared" si="257"/>
        <v>579082</v>
      </c>
      <c r="AR165" s="72">
        <f t="shared" si="257"/>
        <v>1865767</v>
      </c>
      <c r="AS165" s="72">
        <f t="shared" si="257"/>
        <v>921530</v>
      </c>
      <c r="AT165" s="72">
        <f t="shared" si="257"/>
        <v>3874</v>
      </c>
      <c r="AU165" s="72">
        <f t="shared" si="257"/>
        <v>1021</v>
      </c>
      <c r="AV165" s="72">
        <f t="shared" si="257"/>
        <v>1033</v>
      </c>
      <c r="AW165" s="72">
        <f t="shared" si="257"/>
        <v>868</v>
      </c>
      <c r="AX165" s="72">
        <f t="shared" si="257"/>
        <v>952</v>
      </c>
      <c r="AY165" s="72">
        <f t="shared" si="257"/>
        <v>5342112</v>
      </c>
      <c r="AZ165" s="72">
        <f t="shared" si="257"/>
        <v>1713025</v>
      </c>
      <c r="BA165" s="72">
        <f t="shared" si="257"/>
        <v>1121088</v>
      </c>
      <c r="BB165" s="72">
        <f t="shared" si="257"/>
        <v>307913</v>
      </c>
      <c r="BC165" s="72">
        <f t="shared" si="257"/>
        <v>2200086</v>
      </c>
      <c r="BD165" s="72">
        <f t="shared" si="257"/>
        <v>5759</v>
      </c>
      <c r="BE165" s="72">
        <f t="shared" si="257"/>
        <v>1457</v>
      </c>
      <c r="BF165" s="72">
        <f t="shared" si="257"/>
        <v>1302</v>
      </c>
      <c r="BG165" s="72">
        <f t="shared" si="257"/>
        <v>1440</v>
      </c>
      <c r="BH165" s="72">
        <f t="shared" si="257"/>
        <v>1560</v>
      </c>
      <c r="BI165" s="72">
        <f t="shared" si="257"/>
        <v>5720696</v>
      </c>
      <c r="BJ165" s="72">
        <f t="shared" si="257"/>
        <v>1995966</v>
      </c>
      <c r="BK165" s="72">
        <f t="shared" si="257"/>
        <v>1038101</v>
      </c>
      <c r="BL165" s="72">
        <f t="shared" si="257"/>
        <v>1672284</v>
      </c>
      <c r="BM165" s="72">
        <f t="shared" si="257"/>
        <v>1014345</v>
      </c>
      <c r="BN165" s="72">
        <f t="shared" si="257"/>
        <v>6743</v>
      </c>
      <c r="BO165" s="72">
        <f t="shared" si="257"/>
        <v>1759</v>
      </c>
      <c r="BP165" s="72">
        <f t="shared" si="257"/>
        <v>1449</v>
      </c>
      <c r="BQ165" s="72">
        <f t="shared" si="257"/>
        <v>1448</v>
      </c>
      <c r="BR165" s="72">
        <f t="shared" ref="BR165:EC165" si="258">SUM(BR129:BR164)</f>
        <v>2087</v>
      </c>
      <c r="BS165" s="72">
        <f t="shared" si="258"/>
        <v>6731490</v>
      </c>
      <c r="BT165" s="72">
        <f t="shared" si="258"/>
        <v>1714059</v>
      </c>
      <c r="BU165" s="72">
        <f t="shared" si="258"/>
        <v>1793237</v>
      </c>
      <c r="BV165" s="72">
        <f t="shared" si="258"/>
        <v>1727909</v>
      </c>
      <c r="BW165" s="72">
        <f t="shared" si="258"/>
        <v>1496285</v>
      </c>
      <c r="BX165" s="72">
        <f t="shared" si="258"/>
        <v>8108</v>
      </c>
      <c r="BY165" s="72">
        <f t="shared" si="258"/>
        <v>2191</v>
      </c>
      <c r="BZ165" s="72">
        <f t="shared" si="258"/>
        <v>1469</v>
      </c>
      <c r="CA165" s="72">
        <f t="shared" si="258"/>
        <v>1398</v>
      </c>
      <c r="CB165" s="72">
        <f t="shared" si="258"/>
        <v>3050</v>
      </c>
      <c r="CC165" s="72">
        <f t="shared" si="258"/>
        <v>6440915</v>
      </c>
      <c r="CD165" s="72">
        <f t="shared" si="258"/>
        <v>2208067</v>
      </c>
      <c r="CE165" s="72">
        <f t="shared" si="258"/>
        <v>423342</v>
      </c>
      <c r="CF165" s="72">
        <f t="shared" si="258"/>
        <v>1356748</v>
      </c>
      <c r="CG165" s="72">
        <f t="shared" si="258"/>
        <v>2452758</v>
      </c>
      <c r="CH165" s="72">
        <f t="shared" si="258"/>
        <v>4214</v>
      </c>
      <c r="CI165" s="72">
        <f t="shared" si="258"/>
        <v>733</v>
      </c>
      <c r="CJ165" s="72">
        <f t="shared" si="258"/>
        <v>741</v>
      </c>
      <c r="CK165" s="72">
        <f t="shared" si="258"/>
        <v>478</v>
      </c>
      <c r="CL165" s="72">
        <f t="shared" si="258"/>
        <v>2262</v>
      </c>
      <c r="CM165" s="72">
        <f t="shared" si="258"/>
        <v>3306504</v>
      </c>
      <c r="CN165" s="72">
        <f t="shared" si="258"/>
        <v>1376975</v>
      </c>
      <c r="CO165" s="72">
        <f t="shared" si="258"/>
        <v>225788</v>
      </c>
      <c r="CP165" s="72">
        <f t="shared" si="258"/>
        <v>567754</v>
      </c>
      <c r="CQ165" s="72">
        <f t="shared" si="258"/>
        <v>1135987</v>
      </c>
      <c r="CR165" s="72">
        <f t="shared" si="258"/>
        <v>4402</v>
      </c>
      <c r="CS165" s="72">
        <f t="shared" si="258"/>
        <v>1266</v>
      </c>
      <c r="CT165" s="72">
        <f t="shared" si="258"/>
        <v>1291</v>
      </c>
      <c r="CU165" s="72">
        <f t="shared" si="258"/>
        <v>1209</v>
      </c>
      <c r="CV165" s="72">
        <f t="shared" si="258"/>
        <v>636</v>
      </c>
      <c r="CW165" s="72">
        <f t="shared" si="258"/>
        <v>16305845</v>
      </c>
      <c r="CX165" s="72">
        <f t="shared" si="258"/>
        <v>5592960</v>
      </c>
      <c r="CY165" s="72">
        <f t="shared" si="258"/>
        <v>5262625</v>
      </c>
      <c r="CZ165" s="72">
        <f t="shared" si="258"/>
        <v>3571472</v>
      </c>
      <c r="DA165" s="72">
        <f t="shared" si="258"/>
        <v>1878788</v>
      </c>
      <c r="DB165" s="72">
        <f t="shared" si="258"/>
        <v>2999</v>
      </c>
      <c r="DC165" s="72">
        <f t="shared" si="258"/>
        <v>546</v>
      </c>
      <c r="DD165" s="72">
        <f t="shared" si="258"/>
        <v>636</v>
      </c>
      <c r="DE165" s="72">
        <f t="shared" si="258"/>
        <v>1004</v>
      </c>
      <c r="DF165" s="72">
        <f t="shared" si="258"/>
        <v>813</v>
      </c>
      <c r="DG165" s="72">
        <f t="shared" si="258"/>
        <v>5087141</v>
      </c>
      <c r="DH165" s="72">
        <f t="shared" si="258"/>
        <v>902440</v>
      </c>
      <c r="DI165" s="72">
        <f t="shared" si="258"/>
        <v>1102094</v>
      </c>
      <c r="DJ165" s="72">
        <f t="shared" si="258"/>
        <v>1763205</v>
      </c>
      <c r="DK165" s="72">
        <f t="shared" si="258"/>
        <v>1319402</v>
      </c>
      <c r="DL165" s="72">
        <f t="shared" si="258"/>
        <v>142</v>
      </c>
      <c r="DM165" s="72">
        <f t="shared" si="258"/>
        <v>38</v>
      </c>
      <c r="DN165" s="72">
        <f t="shared" si="258"/>
        <v>28</v>
      </c>
      <c r="DO165" s="72">
        <f t="shared" si="258"/>
        <v>5</v>
      </c>
      <c r="DP165" s="72">
        <f t="shared" si="258"/>
        <v>71</v>
      </c>
      <c r="DQ165" s="72">
        <f t="shared" si="258"/>
        <v>129498</v>
      </c>
      <c r="DR165" s="72">
        <f t="shared" si="258"/>
        <v>35225</v>
      </c>
      <c r="DS165" s="72">
        <f t="shared" si="258"/>
        <v>26984</v>
      </c>
      <c r="DT165" s="72">
        <f t="shared" si="258"/>
        <v>3977</v>
      </c>
      <c r="DU165" s="72">
        <f t="shared" si="258"/>
        <v>63312</v>
      </c>
      <c r="DV165" s="72">
        <f t="shared" si="258"/>
        <v>360</v>
      </c>
      <c r="DW165" s="72">
        <f t="shared" si="258"/>
        <v>64</v>
      </c>
      <c r="DX165" s="72">
        <f t="shared" si="258"/>
        <v>85</v>
      </c>
      <c r="DY165" s="72">
        <f t="shared" si="258"/>
        <v>101</v>
      </c>
      <c r="DZ165" s="72">
        <f t="shared" si="258"/>
        <v>110</v>
      </c>
      <c r="EA165" s="72">
        <f t="shared" si="258"/>
        <v>331048</v>
      </c>
      <c r="EB165" s="72">
        <f t="shared" si="258"/>
        <v>59570</v>
      </c>
      <c r="EC165" s="72">
        <f t="shared" si="258"/>
        <v>79756</v>
      </c>
      <c r="ED165" s="72">
        <f t="shared" ref="ED165:GO165" si="259">SUM(ED129:ED164)</f>
        <v>90757</v>
      </c>
      <c r="EE165" s="72">
        <f t="shared" si="259"/>
        <v>100965</v>
      </c>
      <c r="EF165" s="72">
        <f t="shared" si="259"/>
        <v>313</v>
      </c>
      <c r="EG165" s="72">
        <f t="shared" si="259"/>
        <v>73</v>
      </c>
      <c r="EH165" s="72">
        <f t="shared" si="259"/>
        <v>62</v>
      </c>
      <c r="EI165" s="68">
        <f t="shared" si="259"/>
        <v>78</v>
      </c>
      <c r="EJ165" s="68">
        <f t="shared" si="259"/>
        <v>100</v>
      </c>
      <c r="EK165" s="68">
        <f t="shared" si="259"/>
        <v>257002</v>
      </c>
      <c r="EL165" s="68">
        <f t="shared" si="259"/>
        <v>59817</v>
      </c>
      <c r="EM165" s="68">
        <f t="shared" si="259"/>
        <v>51041</v>
      </c>
      <c r="EN165" s="68">
        <f t="shared" si="259"/>
        <v>64204</v>
      </c>
      <c r="EO165" s="68">
        <f t="shared" si="259"/>
        <v>81940</v>
      </c>
      <c r="EP165" s="68">
        <f t="shared" si="259"/>
        <v>64</v>
      </c>
      <c r="EQ165" s="68">
        <f t="shared" si="259"/>
        <v>16</v>
      </c>
      <c r="ER165" s="68">
        <f t="shared" si="259"/>
        <v>14</v>
      </c>
      <c r="ES165" s="68">
        <f t="shared" si="259"/>
        <v>10</v>
      </c>
      <c r="ET165" s="68">
        <f t="shared" si="259"/>
        <v>24</v>
      </c>
      <c r="EU165" s="68">
        <f t="shared" si="259"/>
        <v>99066</v>
      </c>
      <c r="EV165" s="68">
        <f t="shared" si="259"/>
        <v>23545</v>
      </c>
      <c r="EW165" s="68">
        <f t="shared" si="259"/>
        <v>22298</v>
      </c>
      <c r="EX165" s="68">
        <f t="shared" si="259"/>
        <v>15462</v>
      </c>
      <c r="EY165" s="68">
        <f t="shared" si="259"/>
        <v>37761</v>
      </c>
      <c r="EZ165" s="68">
        <f t="shared" si="259"/>
        <v>1114</v>
      </c>
      <c r="FA165" s="68">
        <f t="shared" si="259"/>
        <v>227</v>
      </c>
      <c r="FB165" s="68">
        <f t="shared" si="259"/>
        <v>260</v>
      </c>
      <c r="FC165" s="68">
        <f t="shared" si="259"/>
        <v>227</v>
      </c>
      <c r="FD165" s="68">
        <f t="shared" si="259"/>
        <v>400</v>
      </c>
      <c r="FE165" s="68">
        <f t="shared" si="259"/>
        <v>1152531</v>
      </c>
      <c r="FF165" s="68">
        <f t="shared" si="259"/>
        <v>234894</v>
      </c>
      <c r="FG165" s="68">
        <f t="shared" si="259"/>
        <v>268980</v>
      </c>
      <c r="FH165" s="68">
        <f t="shared" si="259"/>
        <v>234841</v>
      </c>
      <c r="FI165" s="68">
        <f t="shared" si="259"/>
        <v>413816</v>
      </c>
      <c r="FJ165" s="68">
        <f t="shared" si="259"/>
        <v>42</v>
      </c>
      <c r="FK165" s="68">
        <f t="shared" si="259"/>
        <v>4</v>
      </c>
      <c r="FL165" s="68">
        <f t="shared" si="259"/>
        <v>35</v>
      </c>
      <c r="FM165" s="68">
        <f t="shared" si="259"/>
        <v>3</v>
      </c>
      <c r="FN165" s="68">
        <f t="shared" si="259"/>
        <v>0</v>
      </c>
      <c r="FO165" s="68">
        <f t="shared" si="259"/>
        <v>49725</v>
      </c>
      <c r="FP165" s="68">
        <f t="shared" si="259"/>
        <v>5751</v>
      </c>
      <c r="FQ165" s="68">
        <f t="shared" si="259"/>
        <v>41589</v>
      </c>
      <c r="FR165" s="68">
        <f t="shared" si="259"/>
        <v>2385</v>
      </c>
      <c r="FS165" s="68">
        <f t="shared" si="259"/>
        <v>0</v>
      </c>
      <c r="FT165" s="68">
        <f t="shared" si="259"/>
        <v>683</v>
      </c>
      <c r="FU165" s="68">
        <f t="shared" si="259"/>
        <v>437</v>
      </c>
      <c r="FV165" s="68">
        <f t="shared" si="259"/>
        <v>246</v>
      </c>
      <c r="FW165" s="68">
        <f t="shared" si="259"/>
        <v>0</v>
      </c>
      <c r="FX165" s="68">
        <f t="shared" si="259"/>
        <v>0</v>
      </c>
      <c r="FY165" s="68">
        <f t="shared" si="259"/>
        <v>649940</v>
      </c>
      <c r="FZ165" s="68">
        <f t="shared" si="259"/>
        <v>403446</v>
      </c>
      <c r="GA165" s="68">
        <f t="shared" si="259"/>
        <v>246494</v>
      </c>
      <c r="GB165" s="68">
        <f t="shared" si="259"/>
        <v>0</v>
      </c>
      <c r="GC165" s="68">
        <f t="shared" si="259"/>
        <v>0</v>
      </c>
      <c r="GD165" s="68">
        <f t="shared" si="259"/>
        <v>116</v>
      </c>
      <c r="GE165" s="68">
        <f t="shared" si="259"/>
        <v>23</v>
      </c>
      <c r="GF165" s="68">
        <f t="shared" si="259"/>
        <v>34</v>
      </c>
      <c r="GG165" s="68">
        <f t="shared" si="259"/>
        <v>36</v>
      </c>
      <c r="GH165" s="68">
        <f t="shared" si="259"/>
        <v>23</v>
      </c>
      <c r="GI165" s="68">
        <f t="shared" si="259"/>
        <v>97890</v>
      </c>
      <c r="GJ165" s="68">
        <f t="shared" si="259"/>
        <v>19824</v>
      </c>
      <c r="GK165" s="68">
        <f t="shared" si="259"/>
        <v>29729</v>
      </c>
      <c r="GL165" s="68">
        <f t="shared" si="259"/>
        <v>29881</v>
      </c>
      <c r="GM165" s="68">
        <f t="shared" si="259"/>
        <v>18456</v>
      </c>
      <c r="GN165" s="68">
        <f t="shared" si="259"/>
        <v>211</v>
      </c>
      <c r="GO165" s="68">
        <f t="shared" si="259"/>
        <v>0</v>
      </c>
      <c r="GP165" s="68">
        <f t="shared" ref="GP165:HG165" si="260">SUM(GP129:GP164)</f>
        <v>0</v>
      </c>
      <c r="GQ165" s="68">
        <f t="shared" si="260"/>
        <v>118</v>
      </c>
      <c r="GR165" s="68">
        <f t="shared" si="260"/>
        <v>93</v>
      </c>
      <c r="GS165" s="68">
        <f t="shared" si="260"/>
        <v>158713</v>
      </c>
      <c r="GT165" s="68">
        <f t="shared" si="260"/>
        <v>0</v>
      </c>
      <c r="GU165" s="68">
        <f t="shared" si="260"/>
        <v>0</v>
      </c>
      <c r="GV165" s="68">
        <f t="shared" si="260"/>
        <v>87277</v>
      </c>
      <c r="GW165" s="68">
        <f t="shared" si="260"/>
        <v>71436</v>
      </c>
      <c r="GX165" s="68">
        <f t="shared" si="260"/>
        <v>852</v>
      </c>
      <c r="GY165" s="68">
        <f t="shared" si="260"/>
        <v>218</v>
      </c>
      <c r="GZ165" s="68">
        <f t="shared" si="260"/>
        <v>242</v>
      </c>
      <c r="HA165" s="68">
        <f t="shared" si="260"/>
        <v>167</v>
      </c>
      <c r="HB165" s="68">
        <f t="shared" si="260"/>
        <v>225</v>
      </c>
      <c r="HC165" s="68">
        <f t="shared" si="260"/>
        <v>655336</v>
      </c>
      <c r="HD165" s="68">
        <f t="shared" si="260"/>
        <v>189308</v>
      </c>
      <c r="HE165" s="68">
        <f t="shared" si="260"/>
        <v>215111</v>
      </c>
      <c r="HF165" s="68">
        <f t="shared" si="260"/>
        <v>155744</v>
      </c>
      <c r="HG165" s="68">
        <f t="shared" si="260"/>
        <v>95173</v>
      </c>
      <c r="IE165" s="50"/>
      <c r="IF165" s="50"/>
      <c r="IG165" s="50"/>
      <c r="IH165" s="50"/>
      <c r="II165" s="50"/>
      <c r="IJ165" s="50"/>
      <c r="IK165" s="50"/>
      <c r="IL165" s="50"/>
      <c r="IM165" s="50"/>
      <c r="IN165" s="50"/>
      <c r="IO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0" t="s">
        <v>0</v>
      </c>
      <c r="B167" s="110" t="s">
        <v>127</v>
      </c>
      <c r="C167" s="97" t="s">
        <v>128</v>
      </c>
      <c r="D167" s="108" t="s">
        <v>307</v>
      </c>
      <c r="E167" s="108" t="s">
        <v>3</v>
      </c>
      <c r="F167" s="77" t="s">
        <v>4</v>
      </c>
      <c r="G167" s="75"/>
      <c r="H167" s="75"/>
      <c r="I167" s="75"/>
      <c r="J167" s="75"/>
      <c r="K167" s="75"/>
      <c r="L167" s="75"/>
      <c r="M167" s="75"/>
      <c r="N167" s="75"/>
      <c r="O167" s="76"/>
      <c r="P167" s="77" t="s">
        <v>5</v>
      </c>
      <c r="Q167" s="75"/>
      <c r="R167" s="75"/>
      <c r="S167" s="75"/>
      <c r="T167" s="75"/>
      <c r="U167" s="75"/>
      <c r="V167" s="75"/>
      <c r="W167" s="75"/>
      <c r="X167" s="75"/>
      <c r="Y167" s="76"/>
      <c r="Z167" s="77" t="s">
        <v>8</v>
      </c>
      <c r="AA167" s="75"/>
      <c r="AB167" s="75"/>
      <c r="AC167" s="75"/>
      <c r="AD167" s="75"/>
      <c r="AE167" s="75"/>
      <c r="AF167" s="75"/>
      <c r="AG167" s="75"/>
      <c r="AH167" s="75"/>
      <c r="AI167" s="76"/>
      <c r="AJ167" s="77" t="s">
        <v>9</v>
      </c>
      <c r="AK167" s="75"/>
      <c r="AL167" s="75"/>
      <c r="AM167" s="75"/>
      <c r="AN167" s="75"/>
      <c r="AO167" s="75"/>
      <c r="AP167" s="75"/>
      <c r="AQ167" s="75"/>
      <c r="AR167" s="75"/>
      <c r="AS167" s="76"/>
      <c r="AT167" s="77" t="s">
        <v>10</v>
      </c>
      <c r="AU167" s="75"/>
      <c r="AV167" s="75"/>
      <c r="AW167" s="75"/>
      <c r="AX167" s="75"/>
      <c r="AY167" s="75"/>
      <c r="AZ167" s="75"/>
      <c r="BA167" s="75"/>
      <c r="BB167" s="75"/>
      <c r="BC167" s="76"/>
      <c r="BD167" s="77" t="s">
        <v>11</v>
      </c>
      <c r="BE167" s="75"/>
      <c r="BF167" s="75"/>
      <c r="BG167" s="75"/>
      <c r="BH167" s="75"/>
      <c r="BI167" s="75"/>
      <c r="BJ167" s="75"/>
      <c r="BK167" s="75"/>
      <c r="BL167" s="75"/>
      <c r="BM167" s="76"/>
      <c r="BN167" s="77" t="s">
        <v>12</v>
      </c>
      <c r="BO167" s="75"/>
      <c r="BP167" s="75"/>
      <c r="BQ167" s="75"/>
      <c r="BR167" s="75"/>
      <c r="BS167" s="75"/>
      <c r="BT167" s="75"/>
      <c r="BU167" s="75"/>
      <c r="BV167" s="75"/>
      <c r="BW167" s="76"/>
      <c r="BX167" s="77" t="s">
        <v>13</v>
      </c>
      <c r="BY167" s="75"/>
      <c r="BZ167" s="75"/>
      <c r="CA167" s="75"/>
      <c r="CB167" s="75"/>
      <c r="CC167" s="75"/>
      <c r="CD167" s="75"/>
      <c r="CE167" s="75"/>
      <c r="CF167" s="75"/>
      <c r="CG167" s="76"/>
      <c r="CH167" s="77" t="s">
        <v>14</v>
      </c>
      <c r="CI167" s="75"/>
      <c r="CJ167" s="75"/>
      <c r="CK167" s="75"/>
      <c r="CL167" s="75"/>
      <c r="CM167" s="75"/>
      <c r="CN167" s="75"/>
      <c r="CO167" s="75"/>
      <c r="CP167" s="75"/>
      <c r="CQ167" s="76"/>
      <c r="CR167" s="94" t="s">
        <v>154</v>
      </c>
      <c r="CS167" s="75"/>
      <c r="CT167" s="75"/>
      <c r="CU167" s="75"/>
      <c r="CV167" s="75"/>
      <c r="CW167" s="75"/>
      <c r="CX167" s="75"/>
      <c r="CY167" s="75"/>
      <c r="CZ167" s="75"/>
      <c r="DA167" s="76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5"/>
      <c r="DP167" s="95"/>
      <c r="DQ167" s="95"/>
      <c r="DR167" s="95"/>
      <c r="DS167" s="95"/>
      <c r="DT167" s="95"/>
      <c r="DU167" s="95"/>
      <c r="DV167" s="95"/>
      <c r="DW167" s="95"/>
      <c r="DX167" s="95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8"/>
      <c r="D168" s="82"/>
      <c r="E168" s="82"/>
      <c r="F168" s="80" t="s">
        <v>2</v>
      </c>
      <c r="G168" s="75"/>
      <c r="H168" s="75"/>
      <c r="I168" s="75"/>
      <c r="J168" s="76"/>
      <c r="K168" s="80" t="s">
        <v>3</v>
      </c>
      <c r="L168" s="75"/>
      <c r="M168" s="75"/>
      <c r="N168" s="75"/>
      <c r="O168" s="76"/>
      <c r="P168" s="80" t="s">
        <v>2</v>
      </c>
      <c r="Q168" s="75"/>
      <c r="R168" s="75"/>
      <c r="S168" s="75"/>
      <c r="T168" s="76"/>
      <c r="U168" s="80" t="s">
        <v>3</v>
      </c>
      <c r="V168" s="75"/>
      <c r="W168" s="75"/>
      <c r="X168" s="75"/>
      <c r="Y168" s="76"/>
      <c r="Z168" s="80" t="s">
        <v>2</v>
      </c>
      <c r="AA168" s="75"/>
      <c r="AB168" s="75"/>
      <c r="AC168" s="75"/>
      <c r="AD168" s="76"/>
      <c r="AE168" s="80" t="s">
        <v>3</v>
      </c>
      <c r="AF168" s="75"/>
      <c r="AG168" s="75"/>
      <c r="AH168" s="75"/>
      <c r="AI168" s="76"/>
      <c r="AJ168" s="80" t="s">
        <v>2</v>
      </c>
      <c r="AK168" s="75"/>
      <c r="AL168" s="75"/>
      <c r="AM168" s="75"/>
      <c r="AN168" s="76"/>
      <c r="AO168" s="80" t="s">
        <v>3</v>
      </c>
      <c r="AP168" s="75"/>
      <c r="AQ168" s="75"/>
      <c r="AR168" s="75"/>
      <c r="AS168" s="76"/>
      <c r="AT168" s="80" t="s">
        <v>2</v>
      </c>
      <c r="AU168" s="75"/>
      <c r="AV168" s="75"/>
      <c r="AW168" s="75"/>
      <c r="AX168" s="76"/>
      <c r="AY168" s="80" t="s">
        <v>3</v>
      </c>
      <c r="AZ168" s="75"/>
      <c r="BA168" s="75"/>
      <c r="BB168" s="75"/>
      <c r="BC168" s="76"/>
      <c r="BD168" s="80" t="s">
        <v>2</v>
      </c>
      <c r="BE168" s="75"/>
      <c r="BF168" s="75"/>
      <c r="BG168" s="75"/>
      <c r="BH168" s="76"/>
      <c r="BI168" s="80" t="s">
        <v>3</v>
      </c>
      <c r="BJ168" s="75"/>
      <c r="BK168" s="75"/>
      <c r="BL168" s="75"/>
      <c r="BM168" s="76"/>
      <c r="BN168" s="80" t="s">
        <v>2</v>
      </c>
      <c r="BO168" s="75"/>
      <c r="BP168" s="75"/>
      <c r="BQ168" s="75"/>
      <c r="BR168" s="76"/>
      <c r="BS168" s="80" t="s">
        <v>3</v>
      </c>
      <c r="BT168" s="75"/>
      <c r="BU168" s="75"/>
      <c r="BV168" s="75"/>
      <c r="BW168" s="76"/>
      <c r="BX168" s="80" t="s">
        <v>2</v>
      </c>
      <c r="BY168" s="75"/>
      <c r="BZ168" s="75"/>
      <c r="CA168" s="75"/>
      <c r="CB168" s="76"/>
      <c r="CC168" s="80" t="s">
        <v>3</v>
      </c>
      <c r="CD168" s="75"/>
      <c r="CE168" s="75"/>
      <c r="CF168" s="75"/>
      <c r="CG168" s="76"/>
      <c r="CH168" s="80" t="s">
        <v>2</v>
      </c>
      <c r="CI168" s="75"/>
      <c r="CJ168" s="75"/>
      <c r="CK168" s="75"/>
      <c r="CL168" s="76"/>
      <c r="CM168" s="80" t="s">
        <v>3</v>
      </c>
      <c r="CN168" s="75"/>
      <c r="CO168" s="75"/>
      <c r="CP168" s="75"/>
      <c r="CQ168" s="76"/>
      <c r="CR168" s="94" t="s">
        <v>2</v>
      </c>
      <c r="CS168" s="75"/>
      <c r="CT168" s="75"/>
      <c r="CU168" s="75"/>
      <c r="CV168" s="76"/>
      <c r="CW168" s="94" t="s">
        <v>3</v>
      </c>
      <c r="CX168" s="75"/>
      <c r="CY168" s="75"/>
      <c r="CZ168" s="75"/>
      <c r="DA168" s="76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5"/>
      <c r="DP168" s="95"/>
      <c r="DQ168" s="95"/>
      <c r="DR168" s="95"/>
      <c r="DS168" s="95"/>
      <c r="DT168" s="95"/>
      <c r="DU168" s="95"/>
      <c r="DV168" s="95"/>
      <c r="DW168" s="95"/>
      <c r="DX168" s="95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7"/>
      <c r="B169" s="87"/>
      <c r="C169" s="99"/>
      <c r="D169" s="83"/>
      <c r="E169" s="83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308</v>
      </c>
      <c r="C170" s="3" t="s">
        <v>309</v>
      </c>
      <c r="D170" s="41">
        <f>F170+P170+Z170+AJ170+AT170+BD170+BN170+BX170+CH170+CR170+DB170+DL170+DV170+EF170+EP170+EZ170+FJ170+FT170+GD170+GN170+GX170+HH170+HR170+IB170+IL170+IV170+JF170+JP170+JZ170+KJ170+KT170+LD170+LN170</f>
        <v>22810</v>
      </c>
      <c r="E170" s="59">
        <f>K170+U170+AE170+AO170+AY170+BI170+BS170+CC170+CM170+CW170+DG170+DQ170+EA170+EK170+EU170+FE170+FO170+FY170+GI170+GS170+HC170+HM170+HW170+IG170+IQ170+JA170+JK170</f>
        <v>74264680</v>
      </c>
      <c r="F170" s="72">
        <f>SUM(G170:J170)</f>
        <v>5829</v>
      </c>
      <c r="G170" s="72">
        <v>0</v>
      </c>
      <c r="H170" s="72">
        <v>0</v>
      </c>
      <c r="I170" s="72">
        <v>0</v>
      </c>
      <c r="J170" s="72">
        <v>5829</v>
      </c>
      <c r="K170" s="72">
        <f>SUM(L170:O170)</f>
        <v>22036338</v>
      </c>
      <c r="L170" s="72">
        <v>5341623</v>
      </c>
      <c r="M170" s="72">
        <v>5564905</v>
      </c>
      <c r="N170" s="72">
        <v>5564905</v>
      </c>
      <c r="O170" s="72">
        <v>5564905</v>
      </c>
      <c r="P170" s="72">
        <f>SUM(Q170:T170)</f>
        <v>371</v>
      </c>
      <c r="Q170" s="72">
        <v>95</v>
      </c>
      <c r="R170" s="72">
        <v>99</v>
      </c>
      <c r="S170" s="72">
        <v>0</v>
      </c>
      <c r="T170" s="72">
        <v>177</v>
      </c>
      <c r="U170" s="72">
        <f>SUM(V170:Y170)</f>
        <v>4124093</v>
      </c>
      <c r="V170" s="72">
        <v>1010293</v>
      </c>
      <c r="W170" s="72">
        <v>1037935</v>
      </c>
      <c r="X170" s="72">
        <v>1037934</v>
      </c>
      <c r="Y170" s="72">
        <v>1037931</v>
      </c>
      <c r="Z170" s="72">
        <f>SUM(AA170:AD170)</f>
        <v>2190</v>
      </c>
      <c r="AA170" s="72">
        <v>0</v>
      </c>
      <c r="AB170" s="72">
        <v>0</v>
      </c>
      <c r="AC170" s="72">
        <v>0</v>
      </c>
      <c r="AD170" s="72">
        <v>2190</v>
      </c>
      <c r="AE170" s="72">
        <f>SUM(AF170:AI170)</f>
        <v>6297152</v>
      </c>
      <c r="AF170" s="72">
        <v>1496838</v>
      </c>
      <c r="AG170" s="72">
        <v>1609226</v>
      </c>
      <c r="AH170" s="72">
        <v>1609226</v>
      </c>
      <c r="AI170" s="72">
        <v>1581862</v>
      </c>
      <c r="AJ170" s="72">
        <f>SUM(AK170:AN170)</f>
        <v>2681</v>
      </c>
      <c r="AK170" s="72">
        <v>12</v>
      </c>
      <c r="AL170" s="72">
        <v>47</v>
      </c>
      <c r="AM170" s="72">
        <v>2</v>
      </c>
      <c r="AN170" s="72">
        <v>2620</v>
      </c>
      <c r="AO170" s="72">
        <f>SUM(AP170:AS170)</f>
        <v>7684017</v>
      </c>
      <c r="AP170" s="72">
        <v>1916464</v>
      </c>
      <c r="AQ170" s="72">
        <v>1922518</v>
      </c>
      <c r="AR170" s="72">
        <v>1922517</v>
      </c>
      <c r="AS170" s="72">
        <v>1922518</v>
      </c>
      <c r="AT170" s="72">
        <f>SUM(AU170:AX170)</f>
        <v>1612</v>
      </c>
      <c r="AU170" s="72">
        <v>1</v>
      </c>
      <c r="AV170" s="72">
        <v>45</v>
      </c>
      <c r="AW170" s="72">
        <v>16</v>
      </c>
      <c r="AX170" s="72">
        <v>1550</v>
      </c>
      <c r="AY170" s="72">
        <f>SUM(AZ170:BC170)</f>
        <v>4064487</v>
      </c>
      <c r="AZ170" s="72">
        <v>982958</v>
      </c>
      <c r="BA170" s="72">
        <v>1027176</v>
      </c>
      <c r="BB170" s="72">
        <v>1027177</v>
      </c>
      <c r="BC170" s="72">
        <v>1027176</v>
      </c>
      <c r="BD170" s="72">
        <f>SUM(BE170:BH170)</f>
        <v>3023</v>
      </c>
      <c r="BE170" s="72">
        <v>170</v>
      </c>
      <c r="BF170" s="72">
        <v>166</v>
      </c>
      <c r="BG170" s="72">
        <v>41</v>
      </c>
      <c r="BH170" s="72">
        <v>2646</v>
      </c>
      <c r="BI170" s="72">
        <f>SUM(BJ170:BM170)</f>
        <v>8845370</v>
      </c>
      <c r="BJ170" s="72">
        <v>2180660</v>
      </c>
      <c r="BK170" s="72">
        <v>2221569</v>
      </c>
      <c r="BL170" s="72">
        <v>2221570</v>
      </c>
      <c r="BM170" s="72">
        <v>2221571</v>
      </c>
      <c r="BN170" s="72">
        <f>SUM(BO170:BR170)</f>
        <v>2484</v>
      </c>
      <c r="BO170" s="72">
        <v>183</v>
      </c>
      <c r="BP170" s="72">
        <v>227</v>
      </c>
      <c r="BQ170" s="72">
        <v>188</v>
      </c>
      <c r="BR170" s="72">
        <v>1886</v>
      </c>
      <c r="BS170" s="72">
        <f>SUM(BT170:BW170)</f>
        <v>7913534</v>
      </c>
      <c r="BT170" s="72">
        <v>1917606</v>
      </c>
      <c r="BU170" s="72">
        <v>2011237</v>
      </c>
      <c r="BV170" s="72">
        <v>2017752</v>
      </c>
      <c r="BW170" s="72">
        <v>1966939</v>
      </c>
      <c r="BX170" s="72">
        <f>SUM(BY170:CB170)</f>
        <v>1472</v>
      </c>
      <c r="BY170" s="72">
        <v>6</v>
      </c>
      <c r="BZ170" s="72">
        <v>96</v>
      </c>
      <c r="CA170" s="72">
        <v>18</v>
      </c>
      <c r="CB170" s="72">
        <v>1352</v>
      </c>
      <c r="CC170" s="72">
        <f>SUM(CD170:CG170)</f>
        <v>4102295</v>
      </c>
      <c r="CD170" s="72">
        <v>1002245</v>
      </c>
      <c r="CE170" s="72">
        <v>1033350</v>
      </c>
      <c r="CF170" s="72">
        <v>1033350</v>
      </c>
      <c r="CG170" s="72">
        <v>1033350</v>
      </c>
      <c r="CH170" s="72">
        <f>SUM(CI170:CL170)</f>
        <v>2890</v>
      </c>
      <c r="CI170" s="72">
        <v>0</v>
      </c>
      <c r="CJ170" s="72">
        <v>0</v>
      </c>
      <c r="CK170" s="72">
        <v>0</v>
      </c>
      <c r="CL170" s="72">
        <v>2890</v>
      </c>
      <c r="CM170" s="72">
        <f>SUM(CN170:CQ170)</f>
        <v>8229391</v>
      </c>
      <c r="CN170" s="72">
        <v>2053225</v>
      </c>
      <c r="CO170" s="72">
        <v>2058722</v>
      </c>
      <c r="CP170" s="72">
        <v>2058723</v>
      </c>
      <c r="CQ170" s="72">
        <v>2058721</v>
      </c>
      <c r="CR170" s="68">
        <f>SUM(CS170:CV170)</f>
        <v>258</v>
      </c>
      <c r="CS170" s="68">
        <v>0</v>
      </c>
      <c r="CT170" s="68">
        <v>62</v>
      </c>
      <c r="CU170" s="68">
        <v>191</v>
      </c>
      <c r="CV170" s="68">
        <v>5</v>
      </c>
      <c r="CW170" s="68">
        <f>SUM(CX170:DA170)</f>
        <v>968003</v>
      </c>
      <c r="CX170" s="68">
        <v>0</v>
      </c>
      <c r="CY170" s="68">
        <v>234210</v>
      </c>
      <c r="CZ170" s="68">
        <v>714431</v>
      </c>
      <c r="DA170" s="68">
        <v>19362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310</v>
      </c>
      <c r="C171" s="3" t="s">
        <v>311</v>
      </c>
      <c r="D171" s="41">
        <f>F171+P171+Z171+AJ171+AT171+BD171+BN171+BX171+CH171+CR171+DB171+DL171+DV171+EF171+EP171+EZ171+FJ171+FT171+GD171+GN171+GX171+HH171+HR171+IB171+IL171+IV171+JF171+JP171+JZ171+KJ171+KT171+LD171+LN171</f>
        <v>31880</v>
      </c>
      <c r="E171" s="59">
        <f>K171+U171+AE171+AO171+AY171+BI171+BS171+CC171+CM171+CW171+DG171+DQ171+EA171+EK171+EU171+FE171+FO171+FY171+GI171+GS171+HC171+HM171+HW171+IG171+IQ171+JA171+JK171</f>
        <v>85049390</v>
      </c>
      <c r="F171" s="72">
        <f>SUM(G171:J171)</f>
        <v>1113</v>
      </c>
      <c r="G171" s="72">
        <v>0</v>
      </c>
      <c r="H171" s="72">
        <v>0</v>
      </c>
      <c r="I171" s="72">
        <v>0</v>
      </c>
      <c r="J171" s="72">
        <v>1113</v>
      </c>
      <c r="K171" s="72">
        <f>SUM(L171:O171)</f>
        <v>3488297</v>
      </c>
      <c r="L171" s="72">
        <v>845566</v>
      </c>
      <c r="M171" s="72">
        <v>880910</v>
      </c>
      <c r="N171" s="72">
        <v>880911</v>
      </c>
      <c r="O171" s="72">
        <v>880910</v>
      </c>
      <c r="P171" s="72">
        <f>SUM(Q171:T171)</f>
        <v>10382</v>
      </c>
      <c r="Q171" s="72">
        <v>58</v>
      </c>
      <c r="R171" s="72">
        <v>395</v>
      </c>
      <c r="S171" s="72">
        <v>340</v>
      </c>
      <c r="T171" s="72">
        <v>9589</v>
      </c>
      <c r="U171" s="72">
        <f>SUM(V171:Y171)</f>
        <v>36279953</v>
      </c>
      <c r="V171" s="72">
        <v>8893339</v>
      </c>
      <c r="W171" s="72">
        <v>9136655</v>
      </c>
      <c r="X171" s="72">
        <v>9136654</v>
      </c>
      <c r="Y171" s="72">
        <v>9113305</v>
      </c>
      <c r="Z171" s="72">
        <f>SUM(AA171:AD171)</f>
        <v>3577</v>
      </c>
      <c r="AA171" s="72">
        <v>0</v>
      </c>
      <c r="AB171" s="72">
        <v>0</v>
      </c>
      <c r="AC171" s="72">
        <v>0</v>
      </c>
      <c r="AD171" s="72">
        <v>3577</v>
      </c>
      <c r="AE171" s="72">
        <f>SUM(AF171:AI171)</f>
        <v>7900020</v>
      </c>
      <c r="AF171" s="72">
        <v>1876596</v>
      </c>
      <c r="AG171" s="72">
        <v>2017498</v>
      </c>
      <c r="AH171" s="72">
        <v>2017498</v>
      </c>
      <c r="AI171" s="72">
        <v>1988428</v>
      </c>
      <c r="AJ171" s="72">
        <f>SUM(AK171:AN171)</f>
        <v>2714</v>
      </c>
      <c r="AK171" s="72">
        <v>31</v>
      </c>
      <c r="AL171" s="72">
        <v>23</v>
      </c>
      <c r="AM171" s="72">
        <v>10</v>
      </c>
      <c r="AN171" s="72">
        <v>2650</v>
      </c>
      <c r="AO171" s="72">
        <f>SUM(AP171:AS171)</f>
        <v>3414390</v>
      </c>
      <c r="AP171" s="72">
        <v>851580</v>
      </c>
      <c r="AQ171" s="72">
        <v>854270</v>
      </c>
      <c r="AR171" s="72">
        <v>854270</v>
      </c>
      <c r="AS171" s="72">
        <v>854270</v>
      </c>
      <c r="AT171" s="72">
        <f>SUM(AU171:AX171)</f>
        <v>2486</v>
      </c>
      <c r="AU171" s="72">
        <v>24</v>
      </c>
      <c r="AV171" s="72">
        <v>159</v>
      </c>
      <c r="AW171" s="72">
        <v>53</v>
      </c>
      <c r="AX171" s="72">
        <v>2250</v>
      </c>
      <c r="AY171" s="72">
        <f>SUM(AZ171:BC171)</f>
        <v>6155178</v>
      </c>
      <c r="AZ171" s="72">
        <v>1488187</v>
      </c>
      <c r="BA171" s="72">
        <v>1556724</v>
      </c>
      <c r="BB171" s="72">
        <v>1555134</v>
      </c>
      <c r="BC171" s="72">
        <v>1555133</v>
      </c>
      <c r="BD171" s="72">
        <f>SUM(BE171:BH171)</f>
        <v>3891</v>
      </c>
      <c r="BE171" s="72">
        <v>23</v>
      </c>
      <c r="BF171" s="72">
        <v>436</v>
      </c>
      <c r="BG171" s="72">
        <v>170</v>
      </c>
      <c r="BH171" s="72">
        <v>3262</v>
      </c>
      <c r="BI171" s="72">
        <f>SUM(BJ171:BM171)</f>
        <v>6160397</v>
      </c>
      <c r="BJ171" s="72">
        <v>1518730</v>
      </c>
      <c r="BK171" s="72">
        <v>1547222</v>
      </c>
      <c r="BL171" s="72">
        <v>1547222</v>
      </c>
      <c r="BM171" s="72">
        <v>1547223</v>
      </c>
      <c r="BN171" s="72">
        <f>SUM(BO171:BR171)</f>
        <v>2199</v>
      </c>
      <c r="BO171" s="72">
        <v>234</v>
      </c>
      <c r="BP171" s="72">
        <v>211</v>
      </c>
      <c r="BQ171" s="72">
        <v>231</v>
      </c>
      <c r="BR171" s="72">
        <v>1523</v>
      </c>
      <c r="BS171" s="72">
        <f>SUM(BT171:BW171)</f>
        <v>6482216</v>
      </c>
      <c r="BT171" s="72">
        <v>1609456</v>
      </c>
      <c r="BU171" s="72">
        <v>1688041</v>
      </c>
      <c r="BV171" s="72">
        <v>1688040</v>
      </c>
      <c r="BW171" s="72">
        <v>1496679</v>
      </c>
      <c r="BX171" s="72">
        <f>SUM(BY171:CB171)</f>
        <v>2452</v>
      </c>
      <c r="BY171" s="72">
        <v>147</v>
      </c>
      <c r="BZ171" s="72">
        <v>154</v>
      </c>
      <c r="CA171" s="72">
        <v>10</v>
      </c>
      <c r="CB171" s="72">
        <v>2141</v>
      </c>
      <c r="CC171" s="72">
        <f>SUM(CD171:CG171)</f>
        <v>5834360</v>
      </c>
      <c r="CD171" s="72">
        <v>1428269</v>
      </c>
      <c r="CE171" s="72">
        <v>1468697</v>
      </c>
      <c r="CF171" s="72">
        <v>1468697</v>
      </c>
      <c r="CG171" s="72">
        <v>1468697</v>
      </c>
      <c r="CH171" s="72">
        <f>SUM(CI171:CL171)</f>
        <v>3064</v>
      </c>
      <c r="CI171" s="72">
        <v>0</v>
      </c>
      <c r="CJ171" s="72">
        <v>32</v>
      </c>
      <c r="CK171" s="72">
        <v>20</v>
      </c>
      <c r="CL171" s="72">
        <v>3012</v>
      </c>
      <c r="CM171" s="72">
        <f>SUM(CN171:CQ171)</f>
        <v>9330242</v>
      </c>
      <c r="CN171" s="72">
        <v>2327887</v>
      </c>
      <c r="CO171" s="72">
        <v>2334118</v>
      </c>
      <c r="CP171" s="72">
        <v>2334119</v>
      </c>
      <c r="CQ171" s="72">
        <v>2334118</v>
      </c>
      <c r="CR171" s="68">
        <f>SUM(CS171:CV171)</f>
        <v>2</v>
      </c>
      <c r="CS171" s="68">
        <v>0</v>
      </c>
      <c r="CT171" s="68">
        <v>2</v>
      </c>
      <c r="CU171" s="68">
        <v>0</v>
      </c>
      <c r="CV171" s="68">
        <v>0</v>
      </c>
      <c r="CW171" s="68">
        <f>SUM(CX171:DA171)</f>
        <v>4337</v>
      </c>
      <c r="CX171" s="68">
        <v>0</v>
      </c>
      <c r="CY171" s="68">
        <v>4337</v>
      </c>
      <c r="CZ171" s="68">
        <v>0</v>
      </c>
      <c r="DA171" s="68">
        <v>0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0" t="s">
        <v>0</v>
      </c>
      <c r="B174" s="110" t="s">
        <v>127</v>
      </c>
      <c r="C174" s="97" t="s">
        <v>128</v>
      </c>
      <c r="D174" s="108" t="s">
        <v>155</v>
      </c>
      <c r="E174" s="108" t="s">
        <v>3</v>
      </c>
      <c r="F174" s="77" t="s">
        <v>4</v>
      </c>
      <c r="G174" s="75"/>
      <c r="H174" s="75"/>
      <c r="I174" s="75"/>
      <c r="J174" s="75"/>
      <c r="K174" s="75"/>
      <c r="L174" s="75"/>
      <c r="M174" s="75"/>
      <c r="N174" s="75"/>
      <c r="O174" s="76"/>
      <c r="P174" s="77" t="s">
        <v>5</v>
      </c>
      <c r="Q174" s="75"/>
      <c r="R174" s="75"/>
      <c r="S174" s="75"/>
      <c r="T174" s="75"/>
      <c r="U174" s="75"/>
      <c r="V174" s="75"/>
      <c r="W174" s="75"/>
      <c r="X174" s="75"/>
      <c r="Y174" s="76"/>
      <c r="Z174" s="77" t="s">
        <v>8</v>
      </c>
      <c r="AA174" s="75"/>
      <c r="AB174" s="75"/>
      <c r="AC174" s="75"/>
      <c r="AD174" s="75"/>
      <c r="AE174" s="75"/>
      <c r="AF174" s="75"/>
      <c r="AG174" s="75"/>
      <c r="AH174" s="75"/>
      <c r="AI174" s="76"/>
      <c r="AJ174" s="77" t="s">
        <v>9</v>
      </c>
      <c r="AK174" s="75"/>
      <c r="AL174" s="75"/>
      <c r="AM174" s="75"/>
      <c r="AN174" s="75"/>
      <c r="AO174" s="75"/>
      <c r="AP174" s="75"/>
      <c r="AQ174" s="75"/>
      <c r="AR174" s="75"/>
      <c r="AS174" s="76"/>
      <c r="AT174" s="77" t="s">
        <v>10</v>
      </c>
      <c r="AU174" s="75"/>
      <c r="AV174" s="75"/>
      <c r="AW174" s="75"/>
      <c r="AX174" s="75"/>
      <c r="AY174" s="75"/>
      <c r="AZ174" s="75"/>
      <c r="BA174" s="75"/>
      <c r="BB174" s="75"/>
      <c r="BC174" s="76"/>
      <c r="BD174" s="77" t="s">
        <v>11</v>
      </c>
      <c r="BE174" s="75"/>
      <c r="BF174" s="75"/>
      <c r="BG174" s="75"/>
      <c r="BH174" s="75"/>
      <c r="BI174" s="75"/>
      <c r="BJ174" s="75"/>
      <c r="BK174" s="75"/>
      <c r="BL174" s="75"/>
      <c r="BM174" s="76"/>
      <c r="BN174" s="77" t="s">
        <v>12</v>
      </c>
      <c r="BO174" s="75"/>
      <c r="BP174" s="75"/>
      <c r="BQ174" s="75"/>
      <c r="BR174" s="75"/>
      <c r="BS174" s="75"/>
      <c r="BT174" s="75"/>
      <c r="BU174" s="75"/>
      <c r="BV174" s="75"/>
      <c r="BW174" s="76"/>
      <c r="BX174" s="77" t="s">
        <v>13</v>
      </c>
      <c r="BY174" s="75"/>
      <c r="BZ174" s="75"/>
      <c r="CA174" s="75"/>
      <c r="CB174" s="75"/>
      <c r="CC174" s="75"/>
      <c r="CD174" s="75"/>
      <c r="CE174" s="75"/>
      <c r="CF174" s="75"/>
      <c r="CG174" s="76"/>
      <c r="CH174" s="77" t="s">
        <v>14</v>
      </c>
      <c r="CI174" s="75"/>
      <c r="CJ174" s="75"/>
      <c r="CK174" s="75"/>
      <c r="CL174" s="75"/>
      <c r="CM174" s="75"/>
      <c r="CN174" s="75"/>
      <c r="CO174" s="75"/>
      <c r="CP174" s="75"/>
      <c r="CQ174" s="76"/>
      <c r="CR174" s="94" t="s">
        <v>154</v>
      </c>
      <c r="CS174" s="75"/>
      <c r="CT174" s="75"/>
      <c r="CU174" s="75"/>
      <c r="CV174" s="75"/>
      <c r="CW174" s="75"/>
      <c r="CX174" s="75"/>
      <c r="CY174" s="75"/>
      <c r="CZ174" s="75"/>
      <c r="DA174" s="76"/>
      <c r="DB174" s="95"/>
      <c r="DC174" s="95"/>
      <c r="DD174" s="95"/>
      <c r="DE174" s="95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8"/>
      <c r="D175" s="82"/>
      <c r="E175" s="82"/>
      <c r="F175" s="80" t="s">
        <v>2</v>
      </c>
      <c r="G175" s="75"/>
      <c r="H175" s="75"/>
      <c r="I175" s="75"/>
      <c r="J175" s="76"/>
      <c r="K175" s="80" t="s">
        <v>3</v>
      </c>
      <c r="L175" s="75"/>
      <c r="M175" s="75"/>
      <c r="N175" s="75"/>
      <c r="O175" s="76"/>
      <c r="P175" s="80" t="s">
        <v>2</v>
      </c>
      <c r="Q175" s="75"/>
      <c r="R175" s="75"/>
      <c r="S175" s="75"/>
      <c r="T175" s="76"/>
      <c r="U175" s="80" t="s">
        <v>3</v>
      </c>
      <c r="V175" s="75"/>
      <c r="W175" s="75"/>
      <c r="X175" s="75"/>
      <c r="Y175" s="76"/>
      <c r="Z175" s="80" t="s">
        <v>2</v>
      </c>
      <c r="AA175" s="75"/>
      <c r="AB175" s="75"/>
      <c r="AC175" s="75"/>
      <c r="AD175" s="76"/>
      <c r="AE175" s="80" t="s">
        <v>3</v>
      </c>
      <c r="AF175" s="75"/>
      <c r="AG175" s="75"/>
      <c r="AH175" s="75"/>
      <c r="AI175" s="76"/>
      <c r="AJ175" s="80" t="s">
        <v>2</v>
      </c>
      <c r="AK175" s="75"/>
      <c r="AL175" s="75"/>
      <c r="AM175" s="75"/>
      <c r="AN175" s="76"/>
      <c r="AO175" s="80" t="s">
        <v>3</v>
      </c>
      <c r="AP175" s="75"/>
      <c r="AQ175" s="75"/>
      <c r="AR175" s="75"/>
      <c r="AS175" s="76"/>
      <c r="AT175" s="80" t="s">
        <v>2</v>
      </c>
      <c r="AU175" s="75"/>
      <c r="AV175" s="75"/>
      <c r="AW175" s="75"/>
      <c r="AX175" s="76"/>
      <c r="AY175" s="80" t="s">
        <v>3</v>
      </c>
      <c r="AZ175" s="75"/>
      <c r="BA175" s="75"/>
      <c r="BB175" s="75"/>
      <c r="BC175" s="76"/>
      <c r="BD175" s="80" t="s">
        <v>2</v>
      </c>
      <c r="BE175" s="75"/>
      <c r="BF175" s="75"/>
      <c r="BG175" s="75"/>
      <c r="BH175" s="76"/>
      <c r="BI175" s="80" t="s">
        <v>3</v>
      </c>
      <c r="BJ175" s="75"/>
      <c r="BK175" s="75"/>
      <c r="BL175" s="75"/>
      <c r="BM175" s="76"/>
      <c r="BN175" s="80" t="s">
        <v>2</v>
      </c>
      <c r="BO175" s="75"/>
      <c r="BP175" s="75"/>
      <c r="BQ175" s="75"/>
      <c r="BR175" s="76"/>
      <c r="BS175" s="80" t="s">
        <v>3</v>
      </c>
      <c r="BT175" s="75"/>
      <c r="BU175" s="75"/>
      <c r="BV175" s="75"/>
      <c r="BW175" s="76"/>
      <c r="BX175" s="80" t="s">
        <v>2</v>
      </c>
      <c r="BY175" s="75"/>
      <c r="BZ175" s="75"/>
      <c r="CA175" s="75"/>
      <c r="CB175" s="76"/>
      <c r="CC175" s="80" t="s">
        <v>3</v>
      </c>
      <c r="CD175" s="75"/>
      <c r="CE175" s="75"/>
      <c r="CF175" s="75"/>
      <c r="CG175" s="76"/>
      <c r="CH175" s="80" t="s">
        <v>2</v>
      </c>
      <c r="CI175" s="75"/>
      <c r="CJ175" s="75"/>
      <c r="CK175" s="75"/>
      <c r="CL175" s="76"/>
      <c r="CM175" s="80" t="s">
        <v>3</v>
      </c>
      <c r="CN175" s="75"/>
      <c r="CO175" s="75"/>
      <c r="CP175" s="75"/>
      <c r="CQ175" s="76"/>
      <c r="CR175" s="94" t="s">
        <v>2</v>
      </c>
      <c r="CS175" s="75"/>
      <c r="CT175" s="75"/>
      <c r="CU175" s="75"/>
      <c r="CV175" s="76"/>
      <c r="CW175" s="94" t="s">
        <v>3</v>
      </c>
      <c r="CX175" s="75"/>
      <c r="CY175" s="75"/>
      <c r="CZ175" s="75"/>
      <c r="DA175" s="76"/>
      <c r="DB175" s="95"/>
      <c r="DC175" s="95"/>
      <c r="DD175" s="95"/>
      <c r="DE175" s="95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7"/>
      <c r="B176" s="87"/>
      <c r="C176" s="99"/>
      <c r="D176" s="83"/>
      <c r="E176" s="83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312</v>
      </c>
      <c r="C177" s="20" t="s">
        <v>313</v>
      </c>
      <c r="D177" s="41">
        <f>F177+P177+Z177+AJ177+AT177+BD177+BN177+BX177+CH177+CR177+DB177+DL177+DV177+EF177+EP177+EZ177+FJ177+FT177+GD177+GN177+GX177+HH177+HR177+IB177+IL177+IV177+JF177+JP177+JZ177+KJ177+KT177+LD177+LN177</f>
        <v>34686</v>
      </c>
      <c r="E177" s="59">
        <f>K177+U177+AE177+AO177+AY177+BI177+BS177+CC177+CM177+CW177+DG177+DQ177+EA177+EK177+EU177+FE177+FO177+FY177+GI177+GS177+HC177+HM177+HW177+IG177+IQ177+JA177+JK177</f>
        <v>35320703.460000001</v>
      </c>
      <c r="F177" s="72">
        <f>SUM(G177:J177)</f>
        <v>8924</v>
      </c>
      <c r="G177" s="72">
        <v>1876</v>
      </c>
      <c r="H177" s="72">
        <v>2232</v>
      </c>
      <c r="I177" s="72">
        <v>2246</v>
      </c>
      <c r="J177" s="72">
        <v>2570</v>
      </c>
      <c r="K177" s="72">
        <f>SUM(L177:O177)</f>
        <v>9612665</v>
      </c>
      <c r="L177" s="72">
        <v>2015337</v>
      </c>
      <c r="M177" s="72">
        <v>2410700</v>
      </c>
      <c r="N177" s="72">
        <v>2419167</v>
      </c>
      <c r="O177" s="72">
        <v>2767461</v>
      </c>
      <c r="P177" s="72">
        <f>SUM(Q177:T177)</f>
        <v>11875</v>
      </c>
      <c r="Q177" s="72">
        <v>2720</v>
      </c>
      <c r="R177" s="72">
        <v>2468</v>
      </c>
      <c r="S177" s="72">
        <v>2683</v>
      </c>
      <c r="T177" s="72">
        <v>4004</v>
      </c>
      <c r="U177" s="72">
        <f>SUM(V177:Y177)</f>
        <v>12792124</v>
      </c>
      <c r="V177" s="72">
        <v>2907449</v>
      </c>
      <c r="W177" s="72">
        <v>2658283</v>
      </c>
      <c r="X177" s="72">
        <v>2889859</v>
      </c>
      <c r="Y177" s="72">
        <v>4336533</v>
      </c>
      <c r="Z177" s="72">
        <f>SUM(AA177:AD177)</f>
        <v>596</v>
      </c>
      <c r="AA177" s="72">
        <v>68</v>
      </c>
      <c r="AB177" s="72">
        <v>110</v>
      </c>
      <c r="AC177" s="72">
        <v>198</v>
      </c>
      <c r="AD177" s="72">
        <v>220</v>
      </c>
      <c r="AE177" s="72">
        <f>SUM(AF177:AI177)</f>
        <v>554411</v>
      </c>
      <c r="AF177" s="72">
        <v>63255</v>
      </c>
      <c r="AG177" s="72">
        <v>106045</v>
      </c>
      <c r="AH177" s="72">
        <v>180463</v>
      </c>
      <c r="AI177" s="72">
        <v>204648</v>
      </c>
      <c r="AJ177" s="72">
        <f>SUM(AK177:AN177)</f>
        <v>721</v>
      </c>
      <c r="AK177" s="72">
        <v>152</v>
      </c>
      <c r="AL177" s="72">
        <v>171</v>
      </c>
      <c r="AM177" s="72">
        <v>148</v>
      </c>
      <c r="AN177" s="72">
        <v>250</v>
      </c>
      <c r="AO177" s="72">
        <f>SUM(AP177:AS177)</f>
        <v>670694</v>
      </c>
      <c r="AP177" s="72">
        <v>141320</v>
      </c>
      <c r="AQ177" s="72">
        <v>161859</v>
      </c>
      <c r="AR177" s="72">
        <v>134881</v>
      </c>
      <c r="AS177" s="72">
        <v>232634</v>
      </c>
      <c r="AT177" s="72">
        <f>SUM(AU177:AX177)</f>
        <v>2643</v>
      </c>
      <c r="AU177" s="72">
        <v>470</v>
      </c>
      <c r="AV177" s="72">
        <v>536</v>
      </c>
      <c r="AW177" s="72">
        <v>601</v>
      </c>
      <c r="AX177" s="72">
        <v>1036</v>
      </c>
      <c r="AY177" s="72">
        <f>SUM(AZ177:BC177)</f>
        <v>2455429</v>
      </c>
      <c r="AZ177" s="72">
        <v>437098</v>
      </c>
      <c r="BA177" s="72">
        <v>510691</v>
      </c>
      <c r="BB177" s="72">
        <v>546969</v>
      </c>
      <c r="BC177" s="72">
        <v>960671</v>
      </c>
      <c r="BD177" s="72">
        <f>SUM(BE177:BH177)</f>
        <v>2441</v>
      </c>
      <c r="BE177" s="72">
        <v>500</v>
      </c>
      <c r="BF177" s="72">
        <v>550</v>
      </c>
      <c r="BG177" s="72">
        <v>549</v>
      </c>
      <c r="BH177" s="72">
        <v>842</v>
      </c>
      <c r="BI177" s="72">
        <f>SUM(BJ177:BM177)</f>
        <v>2270676</v>
      </c>
      <c r="BJ177" s="72">
        <v>464996</v>
      </c>
      <c r="BK177" s="72">
        <v>511621</v>
      </c>
      <c r="BL177" s="72">
        <v>510690</v>
      </c>
      <c r="BM177" s="72">
        <v>783369</v>
      </c>
      <c r="BN177" s="72">
        <f>SUM(BO177:BR177)</f>
        <v>2663</v>
      </c>
      <c r="BO177" s="72">
        <v>550</v>
      </c>
      <c r="BP177" s="72">
        <v>544</v>
      </c>
      <c r="BQ177" s="72">
        <v>684</v>
      </c>
      <c r="BR177" s="72">
        <v>885</v>
      </c>
      <c r="BS177" s="72">
        <f>SUM(BT177:BW177)</f>
        <v>2477189.46</v>
      </c>
      <c r="BT177" s="72">
        <v>511584</v>
      </c>
      <c r="BU177" s="72">
        <v>506970</v>
      </c>
      <c r="BV177" s="72">
        <v>635341</v>
      </c>
      <c r="BW177" s="72">
        <v>823294.46</v>
      </c>
      <c r="BX177" s="72">
        <f>SUM(BY177:CB177)</f>
        <v>1464</v>
      </c>
      <c r="BY177" s="72">
        <v>361</v>
      </c>
      <c r="BZ177" s="72">
        <v>314</v>
      </c>
      <c r="CA177" s="72">
        <v>131</v>
      </c>
      <c r="CB177" s="72">
        <v>658</v>
      </c>
      <c r="CC177" s="72">
        <f>SUM(CD177:CG177)</f>
        <v>1361763</v>
      </c>
      <c r="CD177" s="72">
        <v>335732</v>
      </c>
      <c r="CE177" s="72">
        <v>292089</v>
      </c>
      <c r="CF177" s="72">
        <v>121858</v>
      </c>
      <c r="CG177" s="72">
        <v>612084</v>
      </c>
      <c r="CH177" s="72">
        <f>SUM(CI177:CL177)</f>
        <v>3233</v>
      </c>
      <c r="CI177" s="72">
        <v>745</v>
      </c>
      <c r="CJ177" s="72">
        <v>878</v>
      </c>
      <c r="CK177" s="72">
        <v>884</v>
      </c>
      <c r="CL177" s="72">
        <v>726</v>
      </c>
      <c r="CM177" s="72">
        <f>SUM(CN177:CQ177)</f>
        <v>3007403</v>
      </c>
      <c r="CN177" s="72">
        <v>692789</v>
      </c>
      <c r="CO177" s="72">
        <v>817664</v>
      </c>
      <c r="CP177" s="72">
        <v>821384</v>
      </c>
      <c r="CQ177" s="72">
        <v>675566</v>
      </c>
      <c r="CR177" s="68">
        <f>SUM(CS177:CV177)</f>
        <v>126</v>
      </c>
      <c r="CS177" s="68">
        <v>28</v>
      </c>
      <c r="CT177" s="68">
        <v>28</v>
      </c>
      <c r="CU177" s="68">
        <v>35</v>
      </c>
      <c r="CV177" s="68">
        <v>35</v>
      </c>
      <c r="CW177" s="68">
        <f>SUM(CX177:DA177)</f>
        <v>118349</v>
      </c>
      <c r="CX177" s="68">
        <v>26046</v>
      </c>
      <c r="CY177" s="68">
        <v>26977</v>
      </c>
      <c r="CZ177" s="68">
        <v>31627</v>
      </c>
      <c r="DA177" s="68">
        <v>33699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0" t="s">
        <v>0</v>
      </c>
      <c r="B180" s="110" t="s">
        <v>127</v>
      </c>
      <c r="C180" s="97" t="s">
        <v>128</v>
      </c>
      <c r="D180" s="108" t="s">
        <v>155</v>
      </c>
      <c r="E180" s="108" t="s">
        <v>3</v>
      </c>
      <c r="F180" s="77" t="s">
        <v>4</v>
      </c>
      <c r="G180" s="75"/>
      <c r="H180" s="75"/>
      <c r="I180" s="75"/>
      <c r="J180" s="75"/>
      <c r="K180" s="75"/>
      <c r="L180" s="75"/>
      <c r="M180" s="75"/>
      <c r="N180" s="75"/>
      <c r="O180" s="76"/>
      <c r="P180" s="77" t="s">
        <v>8</v>
      </c>
      <c r="Q180" s="75"/>
      <c r="R180" s="75"/>
      <c r="S180" s="75"/>
      <c r="T180" s="75"/>
      <c r="U180" s="75"/>
      <c r="V180" s="75"/>
      <c r="W180" s="75"/>
      <c r="X180" s="75"/>
      <c r="Y180" s="76"/>
      <c r="Z180" s="77" t="s">
        <v>9</v>
      </c>
      <c r="AA180" s="75"/>
      <c r="AB180" s="75"/>
      <c r="AC180" s="75"/>
      <c r="AD180" s="75"/>
      <c r="AE180" s="75"/>
      <c r="AF180" s="75"/>
      <c r="AG180" s="75"/>
      <c r="AH180" s="75"/>
      <c r="AI180" s="76"/>
      <c r="AJ180" s="77" t="s">
        <v>10</v>
      </c>
      <c r="AK180" s="75"/>
      <c r="AL180" s="75"/>
      <c r="AM180" s="75"/>
      <c r="AN180" s="75"/>
      <c r="AO180" s="75"/>
      <c r="AP180" s="75"/>
      <c r="AQ180" s="75"/>
      <c r="AR180" s="75"/>
      <c r="AS180" s="76"/>
      <c r="AT180" s="77" t="s">
        <v>11</v>
      </c>
      <c r="AU180" s="75"/>
      <c r="AV180" s="75"/>
      <c r="AW180" s="75"/>
      <c r="AX180" s="75"/>
      <c r="AY180" s="75"/>
      <c r="AZ180" s="75"/>
      <c r="BA180" s="75"/>
      <c r="BB180" s="75"/>
      <c r="BC180" s="76"/>
      <c r="BD180" s="77" t="s">
        <v>12</v>
      </c>
      <c r="BE180" s="75"/>
      <c r="BF180" s="75"/>
      <c r="BG180" s="75"/>
      <c r="BH180" s="75"/>
      <c r="BI180" s="75"/>
      <c r="BJ180" s="75"/>
      <c r="BK180" s="75"/>
      <c r="BL180" s="75"/>
      <c r="BM180" s="76"/>
      <c r="BN180" s="77" t="s">
        <v>13</v>
      </c>
      <c r="BO180" s="75"/>
      <c r="BP180" s="75"/>
      <c r="BQ180" s="75"/>
      <c r="BR180" s="75"/>
      <c r="BS180" s="75"/>
      <c r="BT180" s="75"/>
      <c r="BU180" s="75"/>
      <c r="BV180" s="75"/>
      <c r="BW180" s="76"/>
      <c r="BX180" s="77" t="s">
        <v>14</v>
      </c>
      <c r="BY180" s="75"/>
      <c r="BZ180" s="75"/>
      <c r="CA180" s="75"/>
      <c r="CB180" s="75"/>
      <c r="CC180" s="75"/>
      <c r="CD180" s="75"/>
      <c r="CE180" s="75"/>
      <c r="CF180" s="75"/>
      <c r="CG180" s="76"/>
      <c r="CH180" s="95"/>
      <c r="CI180" s="95"/>
      <c r="CJ180" s="95"/>
      <c r="CK180" s="95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8"/>
      <c r="D181" s="82"/>
      <c r="E181" s="82"/>
      <c r="F181" s="80" t="s">
        <v>2</v>
      </c>
      <c r="G181" s="75"/>
      <c r="H181" s="75"/>
      <c r="I181" s="75"/>
      <c r="J181" s="76"/>
      <c r="K181" s="80" t="s">
        <v>3</v>
      </c>
      <c r="L181" s="75"/>
      <c r="M181" s="75"/>
      <c r="N181" s="75"/>
      <c r="O181" s="76"/>
      <c r="P181" s="80" t="s">
        <v>2</v>
      </c>
      <c r="Q181" s="75"/>
      <c r="R181" s="75"/>
      <c r="S181" s="75"/>
      <c r="T181" s="76"/>
      <c r="U181" s="80" t="s">
        <v>3</v>
      </c>
      <c r="V181" s="75"/>
      <c r="W181" s="75"/>
      <c r="X181" s="75"/>
      <c r="Y181" s="76"/>
      <c r="Z181" s="80" t="s">
        <v>2</v>
      </c>
      <c r="AA181" s="75"/>
      <c r="AB181" s="75"/>
      <c r="AC181" s="75"/>
      <c r="AD181" s="76"/>
      <c r="AE181" s="80" t="s">
        <v>3</v>
      </c>
      <c r="AF181" s="75"/>
      <c r="AG181" s="75"/>
      <c r="AH181" s="75"/>
      <c r="AI181" s="76"/>
      <c r="AJ181" s="80" t="s">
        <v>2</v>
      </c>
      <c r="AK181" s="75"/>
      <c r="AL181" s="75"/>
      <c r="AM181" s="75"/>
      <c r="AN181" s="76"/>
      <c r="AO181" s="80" t="s">
        <v>3</v>
      </c>
      <c r="AP181" s="75"/>
      <c r="AQ181" s="75"/>
      <c r="AR181" s="75"/>
      <c r="AS181" s="76"/>
      <c r="AT181" s="80" t="s">
        <v>2</v>
      </c>
      <c r="AU181" s="75"/>
      <c r="AV181" s="75"/>
      <c r="AW181" s="75"/>
      <c r="AX181" s="76"/>
      <c r="AY181" s="80" t="s">
        <v>3</v>
      </c>
      <c r="AZ181" s="75"/>
      <c r="BA181" s="75"/>
      <c r="BB181" s="75"/>
      <c r="BC181" s="76"/>
      <c r="BD181" s="80" t="s">
        <v>2</v>
      </c>
      <c r="BE181" s="75"/>
      <c r="BF181" s="75"/>
      <c r="BG181" s="75"/>
      <c r="BH181" s="76"/>
      <c r="BI181" s="80" t="s">
        <v>3</v>
      </c>
      <c r="BJ181" s="75"/>
      <c r="BK181" s="75"/>
      <c r="BL181" s="75"/>
      <c r="BM181" s="76"/>
      <c r="BN181" s="80" t="s">
        <v>2</v>
      </c>
      <c r="BO181" s="75"/>
      <c r="BP181" s="75"/>
      <c r="BQ181" s="75"/>
      <c r="BR181" s="76"/>
      <c r="BS181" s="80" t="s">
        <v>3</v>
      </c>
      <c r="BT181" s="75"/>
      <c r="BU181" s="75"/>
      <c r="BV181" s="75"/>
      <c r="BW181" s="76"/>
      <c r="BX181" s="80" t="s">
        <v>2</v>
      </c>
      <c r="BY181" s="75"/>
      <c r="BZ181" s="75"/>
      <c r="CA181" s="75"/>
      <c r="CB181" s="76"/>
      <c r="CC181" s="94" t="s">
        <v>3</v>
      </c>
      <c r="CD181" s="75"/>
      <c r="CE181" s="75"/>
      <c r="CF181" s="75"/>
      <c r="CG181" s="76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79"/>
      <c r="DF181" s="79"/>
      <c r="DG181" s="79"/>
      <c r="DH181" s="79"/>
      <c r="DI181" s="79"/>
      <c r="DJ181" s="79"/>
      <c r="DK181" s="79"/>
      <c r="DL181" s="79"/>
      <c r="DM181" s="79"/>
      <c r="DN181" s="79"/>
      <c r="DO181" s="79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7"/>
      <c r="B182" s="87"/>
      <c r="C182" s="99"/>
      <c r="D182" s="83"/>
      <c r="E182" s="83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2" t="s">
        <v>314</v>
      </c>
      <c r="C183" s="20" t="s">
        <v>315</v>
      </c>
      <c r="D183" s="41">
        <f t="shared" ref="D183:D194" si="261">F183+P183+Z183+AJ183+AT183+BD183+BN183+BX183+CH183+CR183+DB183+DL183+DV183+EF183+EP183+EZ183+FJ183+FT183+GD183+GN183+GX183+HH183+HR183+IB183+IL183+IV183+JF183+JP183+JZ183+KJ183+KT183+LD183+LN183</f>
        <v>34318</v>
      </c>
      <c r="E183" s="59">
        <f t="shared" ref="E183:E194" si="262">K183+U183+AE183+AO183+AY183+BI183+BS183+CC183+CM183+CW183+DG183+DQ183+EA183+EK183+EU183+FE183+FO183+FY183+GI183+GS183+HC183+HM183+HW183+IG183+IQ183+JA183+JK183</f>
        <v>10179174</v>
      </c>
      <c r="F183" s="72">
        <f t="shared" ref="F183:F194" si="263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64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65">SUM(Q183:T183)</f>
        <v>34318</v>
      </c>
      <c r="Q183" s="72">
        <v>2536</v>
      </c>
      <c r="R183" s="72">
        <v>3632</v>
      </c>
      <c r="S183" s="72">
        <v>3153</v>
      </c>
      <c r="T183" s="72">
        <v>24997</v>
      </c>
      <c r="U183" s="72">
        <f t="shared" ref="U183:U194" si="266">SUM(V183:Y183)</f>
        <v>10179174</v>
      </c>
      <c r="V183" s="72">
        <v>2258646</v>
      </c>
      <c r="W183" s="72">
        <v>3088981</v>
      </c>
      <c r="X183" s="72">
        <v>3091174</v>
      </c>
      <c r="Y183" s="72">
        <v>1740373</v>
      </c>
      <c r="Z183" s="72">
        <f t="shared" ref="Z183:Z194" si="267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68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69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70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71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72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73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74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75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76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77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78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2"/>
      <c r="C184" s="20" t="s">
        <v>316</v>
      </c>
      <c r="D184" s="41">
        <f t="shared" si="261"/>
        <v>25157</v>
      </c>
      <c r="E184" s="59">
        <f t="shared" si="262"/>
        <v>19806816</v>
      </c>
      <c r="F184" s="72">
        <f t="shared" si="263"/>
        <v>547</v>
      </c>
      <c r="G184" s="72">
        <v>19</v>
      </c>
      <c r="H184" s="72">
        <v>12</v>
      </c>
      <c r="I184" s="72">
        <v>514</v>
      </c>
      <c r="J184" s="72">
        <v>2</v>
      </c>
      <c r="K184" s="72">
        <f t="shared" si="264"/>
        <v>1048638</v>
      </c>
      <c r="L184" s="72">
        <v>149318</v>
      </c>
      <c r="M184" s="72">
        <v>54008</v>
      </c>
      <c r="N184" s="72">
        <v>844028</v>
      </c>
      <c r="O184" s="72">
        <v>1284</v>
      </c>
      <c r="P184" s="72">
        <f t="shared" si="265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66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67"/>
        <v>2439</v>
      </c>
      <c r="AA184" s="72">
        <v>301</v>
      </c>
      <c r="AB184" s="72">
        <v>182</v>
      </c>
      <c r="AC184" s="72">
        <v>83</v>
      </c>
      <c r="AD184" s="72">
        <v>1873</v>
      </c>
      <c r="AE184" s="72">
        <f t="shared" si="268"/>
        <v>4499940</v>
      </c>
      <c r="AF184" s="72">
        <v>1592029</v>
      </c>
      <c r="AG184" s="72">
        <v>978241</v>
      </c>
      <c r="AH184" s="72">
        <v>918074</v>
      </c>
      <c r="AI184" s="72">
        <v>1011596</v>
      </c>
      <c r="AJ184" s="72">
        <f t="shared" si="269"/>
        <v>647</v>
      </c>
      <c r="AK184" s="72">
        <v>78</v>
      </c>
      <c r="AL184" s="72">
        <v>65</v>
      </c>
      <c r="AM184" s="72">
        <v>254</v>
      </c>
      <c r="AN184" s="72">
        <v>250</v>
      </c>
      <c r="AO184" s="72">
        <f t="shared" si="270"/>
        <v>385430</v>
      </c>
      <c r="AP184" s="72">
        <v>65816</v>
      </c>
      <c r="AQ184" s="72">
        <v>54847</v>
      </c>
      <c r="AR184" s="72">
        <v>127000</v>
      </c>
      <c r="AS184" s="72">
        <v>137767</v>
      </c>
      <c r="AT184" s="72">
        <f t="shared" si="271"/>
        <v>3737</v>
      </c>
      <c r="AU184" s="72">
        <v>577</v>
      </c>
      <c r="AV184" s="72">
        <v>664</v>
      </c>
      <c r="AW184" s="72">
        <v>386</v>
      </c>
      <c r="AX184" s="72">
        <v>2110</v>
      </c>
      <c r="AY184" s="72">
        <f t="shared" si="272"/>
        <v>3316218</v>
      </c>
      <c r="AZ184" s="72">
        <v>677352</v>
      </c>
      <c r="BA184" s="72">
        <v>866659</v>
      </c>
      <c r="BB184" s="72">
        <v>788005</v>
      </c>
      <c r="BC184" s="72">
        <v>984202</v>
      </c>
      <c r="BD184" s="72">
        <f t="shared" si="273"/>
        <v>6480</v>
      </c>
      <c r="BE184" s="72">
        <v>636</v>
      </c>
      <c r="BF184" s="72">
        <v>584</v>
      </c>
      <c r="BG184" s="72">
        <v>636</v>
      </c>
      <c r="BH184" s="72">
        <v>4624</v>
      </c>
      <c r="BI184" s="72">
        <f t="shared" si="274"/>
        <v>578712</v>
      </c>
      <c r="BJ184" s="72">
        <v>90522</v>
      </c>
      <c r="BK184" s="72">
        <v>113049</v>
      </c>
      <c r="BL184" s="72">
        <v>210784</v>
      </c>
      <c r="BM184" s="72">
        <v>164357</v>
      </c>
      <c r="BN184" s="72">
        <f t="shared" si="275"/>
        <v>9617</v>
      </c>
      <c r="BO184" s="72">
        <v>1571</v>
      </c>
      <c r="BP184" s="72">
        <v>2457</v>
      </c>
      <c r="BQ184" s="72">
        <v>2795</v>
      </c>
      <c r="BR184" s="72">
        <v>2794</v>
      </c>
      <c r="BS184" s="72">
        <f t="shared" si="276"/>
        <v>8678903</v>
      </c>
      <c r="BT184" s="72">
        <v>2007502</v>
      </c>
      <c r="BU184" s="72">
        <v>2159884</v>
      </c>
      <c r="BV184" s="72">
        <v>2254523</v>
      </c>
      <c r="BW184" s="72">
        <v>2256994</v>
      </c>
      <c r="BX184" s="72">
        <f t="shared" si="277"/>
        <v>1690</v>
      </c>
      <c r="BY184" s="72">
        <v>190</v>
      </c>
      <c r="BZ184" s="72">
        <v>291</v>
      </c>
      <c r="CA184" s="68">
        <v>248</v>
      </c>
      <c r="CB184" s="68">
        <v>961</v>
      </c>
      <c r="CC184" s="68">
        <f t="shared" si="278"/>
        <v>1298975</v>
      </c>
      <c r="CD184" s="68">
        <v>226543</v>
      </c>
      <c r="CE184" s="68">
        <v>323475</v>
      </c>
      <c r="CF184" s="68">
        <v>373912</v>
      </c>
      <c r="CG184" s="68">
        <v>375045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2"/>
      <c r="C185" s="18" t="s">
        <v>317</v>
      </c>
      <c r="D185" s="41">
        <f t="shared" si="261"/>
        <v>0</v>
      </c>
      <c r="E185" s="59">
        <f t="shared" si="262"/>
        <v>0</v>
      </c>
      <c r="F185" s="72">
        <f t="shared" si="263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64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65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66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67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68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69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70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71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72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73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74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75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76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77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78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2"/>
      <c r="C186" s="18" t="s">
        <v>318</v>
      </c>
      <c r="D186" s="41">
        <f t="shared" si="261"/>
        <v>5969</v>
      </c>
      <c r="E186" s="59">
        <f t="shared" si="262"/>
        <v>3207082</v>
      </c>
      <c r="F186" s="72">
        <f t="shared" si="263"/>
        <v>8</v>
      </c>
      <c r="G186" s="72">
        <v>2</v>
      </c>
      <c r="H186" s="72">
        <v>6</v>
      </c>
      <c r="I186" s="72">
        <v>0</v>
      </c>
      <c r="J186" s="72">
        <v>0</v>
      </c>
      <c r="K186" s="72">
        <f t="shared" si="264"/>
        <v>82759</v>
      </c>
      <c r="L186" s="72">
        <v>20690</v>
      </c>
      <c r="M186" s="72">
        <v>62069</v>
      </c>
      <c r="N186" s="72">
        <v>0</v>
      </c>
      <c r="O186" s="72">
        <v>0</v>
      </c>
      <c r="P186" s="72">
        <f t="shared" si="265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66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67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68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69"/>
        <v>306</v>
      </c>
      <c r="AK186" s="72">
        <v>30</v>
      </c>
      <c r="AL186" s="72">
        <v>43</v>
      </c>
      <c r="AM186" s="72">
        <v>108</v>
      </c>
      <c r="AN186" s="72">
        <v>125</v>
      </c>
      <c r="AO186" s="72">
        <f t="shared" si="270"/>
        <v>499751</v>
      </c>
      <c r="AP186" s="72">
        <v>74218</v>
      </c>
      <c r="AQ186" s="72">
        <v>100435</v>
      </c>
      <c r="AR186" s="72">
        <v>156570</v>
      </c>
      <c r="AS186" s="72">
        <v>168528</v>
      </c>
      <c r="AT186" s="72">
        <f t="shared" si="271"/>
        <v>398</v>
      </c>
      <c r="AU186" s="72">
        <v>92</v>
      </c>
      <c r="AV186" s="72">
        <v>77</v>
      </c>
      <c r="AW186" s="72">
        <v>79</v>
      </c>
      <c r="AX186" s="72">
        <v>150</v>
      </c>
      <c r="AY186" s="72">
        <f t="shared" si="272"/>
        <v>1391406</v>
      </c>
      <c r="AZ186" s="72">
        <v>344013</v>
      </c>
      <c r="BA186" s="72">
        <v>319965</v>
      </c>
      <c r="BB186" s="72">
        <v>504045</v>
      </c>
      <c r="BC186" s="72">
        <v>223383</v>
      </c>
      <c r="BD186" s="72">
        <f t="shared" si="273"/>
        <v>5257</v>
      </c>
      <c r="BE186" s="72">
        <v>598</v>
      </c>
      <c r="BF186" s="72">
        <v>534</v>
      </c>
      <c r="BG186" s="72">
        <v>1123</v>
      </c>
      <c r="BH186" s="72">
        <v>3002</v>
      </c>
      <c r="BI186" s="72">
        <f t="shared" si="274"/>
        <v>1233166</v>
      </c>
      <c r="BJ186" s="72">
        <v>358192</v>
      </c>
      <c r="BK186" s="72">
        <v>348297</v>
      </c>
      <c r="BL186" s="72">
        <v>323274</v>
      </c>
      <c r="BM186" s="72">
        <v>203403</v>
      </c>
      <c r="BN186" s="72">
        <f t="shared" si="275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76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77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78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2"/>
      <c r="C187" s="20" t="s">
        <v>319</v>
      </c>
      <c r="D187" s="41">
        <f t="shared" si="261"/>
        <v>0</v>
      </c>
      <c r="E187" s="59">
        <f t="shared" si="262"/>
        <v>0</v>
      </c>
      <c r="F187" s="72">
        <f t="shared" si="263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64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65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66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67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68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69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70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71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72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73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74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75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76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77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78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2"/>
      <c r="C188" s="20" t="s">
        <v>320</v>
      </c>
      <c r="D188" s="41">
        <f t="shared" si="261"/>
        <v>885</v>
      </c>
      <c r="E188" s="59">
        <f t="shared" si="262"/>
        <v>417416</v>
      </c>
      <c r="F188" s="72">
        <f t="shared" si="263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64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65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66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67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68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69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70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71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72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73"/>
        <v>885</v>
      </c>
      <c r="BE188" s="72">
        <v>194</v>
      </c>
      <c r="BF188" s="72">
        <v>205</v>
      </c>
      <c r="BG188" s="72">
        <v>186</v>
      </c>
      <c r="BH188" s="72">
        <v>300</v>
      </c>
      <c r="BI188" s="72">
        <f t="shared" si="274"/>
        <v>417416</v>
      </c>
      <c r="BJ188" s="72">
        <v>97634</v>
      </c>
      <c r="BK188" s="72">
        <v>109650</v>
      </c>
      <c r="BL188" s="72">
        <v>105066</v>
      </c>
      <c r="BM188" s="72">
        <v>105066</v>
      </c>
      <c r="BN188" s="72">
        <f t="shared" si="275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76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77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78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2"/>
      <c r="C189" s="18" t="s">
        <v>321</v>
      </c>
      <c r="D189" s="41">
        <f t="shared" si="261"/>
        <v>0</v>
      </c>
      <c r="E189" s="59">
        <f t="shared" si="262"/>
        <v>0</v>
      </c>
      <c r="F189" s="72">
        <f t="shared" si="263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64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65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66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67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68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69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70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71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72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73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74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75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76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77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78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2"/>
      <c r="C190" s="18" t="s">
        <v>322</v>
      </c>
      <c r="D190" s="41">
        <f t="shared" si="261"/>
        <v>1049</v>
      </c>
      <c r="E190" s="59">
        <f t="shared" si="262"/>
        <v>2485148</v>
      </c>
      <c r="F190" s="72">
        <f t="shared" si="263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64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65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66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67"/>
        <v>972</v>
      </c>
      <c r="AA190" s="72">
        <v>45</v>
      </c>
      <c r="AB190" s="72">
        <v>94</v>
      </c>
      <c r="AC190" s="72">
        <v>98</v>
      </c>
      <c r="AD190" s="72">
        <v>735</v>
      </c>
      <c r="AE190" s="72">
        <f t="shared" si="268"/>
        <v>2373145</v>
      </c>
      <c r="AF190" s="72">
        <v>238012</v>
      </c>
      <c r="AG190" s="72">
        <v>657276</v>
      </c>
      <c r="AH190" s="72">
        <v>1081016</v>
      </c>
      <c r="AI190" s="72">
        <v>396841</v>
      </c>
      <c r="AJ190" s="72">
        <f t="shared" si="269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70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71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72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73"/>
        <v>77</v>
      </c>
      <c r="BE190" s="72">
        <v>20</v>
      </c>
      <c r="BF190" s="72">
        <v>17</v>
      </c>
      <c r="BG190" s="72">
        <v>20</v>
      </c>
      <c r="BH190" s="72">
        <v>20</v>
      </c>
      <c r="BI190" s="72">
        <f t="shared" si="274"/>
        <v>112003</v>
      </c>
      <c r="BJ190" s="72">
        <v>30167</v>
      </c>
      <c r="BK190" s="72">
        <v>21502</v>
      </c>
      <c r="BL190" s="72">
        <v>30167</v>
      </c>
      <c r="BM190" s="72">
        <v>30167</v>
      </c>
      <c r="BN190" s="72">
        <f t="shared" si="275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76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77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78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2"/>
      <c r="C191" s="20" t="s">
        <v>323</v>
      </c>
      <c r="D191" s="41">
        <f t="shared" si="261"/>
        <v>0</v>
      </c>
      <c r="E191" s="59">
        <f t="shared" si="262"/>
        <v>0</v>
      </c>
      <c r="F191" s="72">
        <f t="shared" si="263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64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65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66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67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68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69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70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71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72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73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74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75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76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77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78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2"/>
      <c r="C192" s="20" t="s">
        <v>324</v>
      </c>
      <c r="D192" s="41">
        <f t="shared" si="261"/>
        <v>667</v>
      </c>
      <c r="E192" s="59">
        <f t="shared" si="262"/>
        <v>987164</v>
      </c>
      <c r="F192" s="72">
        <f t="shared" si="263"/>
        <v>42</v>
      </c>
      <c r="G192" s="72">
        <v>3</v>
      </c>
      <c r="H192" s="72">
        <v>12</v>
      </c>
      <c r="I192" s="72">
        <v>2</v>
      </c>
      <c r="J192" s="72">
        <v>25</v>
      </c>
      <c r="K192" s="72">
        <f t="shared" si="264"/>
        <v>176116</v>
      </c>
      <c r="L192" s="72">
        <v>3232</v>
      </c>
      <c r="M192" s="72">
        <v>333252</v>
      </c>
      <c r="N192" s="72">
        <v>-187296</v>
      </c>
      <c r="O192" s="72">
        <v>26928</v>
      </c>
      <c r="P192" s="72">
        <f t="shared" si="265"/>
        <v>504</v>
      </c>
      <c r="Q192" s="72">
        <v>0</v>
      </c>
      <c r="R192" s="72">
        <v>0</v>
      </c>
      <c r="S192" s="72">
        <v>0</v>
      </c>
      <c r="T192" s="72">
        <v>504</v>
      </c>
      <c r="U192" s="72">
        <f t="shared" si="266"/>
        <v>469564</v>
      </c>
      <c r="V192" s="72">
        <v>0</v>
      </c>
      <c r="W192" s="72">
        <v>0</v>
      </c>
      <c r="X192" s="72">
        <v>0</v>
      </c>
      <c r="Y192" s="72">
        <v>469564</v>
      </c>
      <c r="Z192" s="72">
        <f t="shared" si="267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68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69"/>
        <v>30</v>
      </c>
      <c r="AK192" s="72">
        <v>0</v>
      </c>
      <c r="AL192" s="72">
        <v>0</v>
      </c>
      <c r="AM192" s="72">
        <v>0</v>
      </c>
      <c r="AN192" s="72">
        <v>30</v>
      </c>
      <c r="AO192" s="72">
        <f t="shared" si="270"/>
        <v>27792</v>
      </c>
      <c r="AP192" s="72">
        <v>0</v>
      </c>
      <c r="AQ192" s="72">
        <v>0</v>
      </c>
      <c r="AR192" s="72">
        <v>0</v>
      </c>
      <c r="AS192" s="72">
        <v>27792</v>
      </c>
      <c r="AT192" s="72">
        <f t="shared" si="271"/>
        <v>91</v>
      </c>
      <c r="AU192" s="72">
        <v>19</v>
      </c>
      <c r="AV192" s="72">
        <v>7</v>
      </c>
      <c r="AW192" s="72">
        <v>3</v>
      </c>
      <c r="AX192" s="72">
        <v>62</v>
      </c>
      <c r="AY192" s="72">
        <f t="shared" si="272"/>
        <v>313692</v>
      </c>
      <c r="AZ192" s="72">
        <v>98732</v>
      </c>
      <c r="BA192" s="72">
        <v>44122</v>
      </c>
      <c r="BB192" s="72">
        <v>43096</v>
      </c>
      <c r="BC192" s="72">
        <v>127742</v>
      </c>
      <c r="BD192" s="72">
        <f t="shared" si="273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74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75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76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77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78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2"/>
      <c r="C193" s="18" t="s">
        <v>325</v>
      </c>
      <c r="D193" s="41">
        <f t="shared" si="261"/>
        <v>0</v>
      </c>
      <c r="E193" s="59">
        <f t="shared" si="262"/>
        <v>0</v>
      </c>
      <c r="F193" s="72">
        <f t="shared" si="263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64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65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66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67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68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69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70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71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72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73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74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75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76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77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78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3"/>
      <c r="C194" s="18" t="s">
        <v>326</v>
      </c>
      <c r="D194" s="41">
        <f t="shared" si="261"/>
        <v>703</v>
      </c>
      <c r="E194" s="59">
        <f t="shared" si="262"/>
        <v>377258</v>
      </c>
      <c r="F194" s="72">
        <f t="shared" si="263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64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65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66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67"/>
        <v>420</v>
      </c>
      <c r="AA194" s="72">
        <v>0</v>
      </c>
      <c r="AB194" s="72">
        <v>0</v>
      </c>
      <c r="AC194" s="72">
        <v>0</v>
      </c>
      <c r="AD194" s="72">
        <v>420</v>
      </c>
      <c r="AE194" s="72">
        <f t="shared" si="268"/>
        <v>226778</v>
      </c>
      <c r="AF194" s="72">
        <v>0</v>
      </c>
      <c r="AG194" s="72">
        <v>0</v>
      </c>
      <c r="AH194" s="72">
        <v>0</v>
      </c>
      <c r="AI194" s="72">
        <v>226778</v>
      </c>
      <c r="AJ194" s="72">
        <f t="shared" si="269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70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71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72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73"/>
        <v>283</v>
      </c>
      <c r="BE194" s="72">
        <v>17</v>
      </c>
      <c r="BF194" s="72">
        <v>19</v>
      </c>
      <c r="BG194" s="72">
        <v>12</v>
      </c>
      <c r="BH194" s="72">
        <v>235</v>
      </c>
      <c r="BI194" s="72">
        <f t="shared" si="274"/>
        <v>150480</v>
      </c>
      <c r="BJ194" s="72">
        <v>3553</v>
      </c>
      <c r="BK194" s="72">
        <v>49115</v>
      </c>
      <c r="BL194" s="72">
        <v>49115</v>
      </c>
      <c r="BM194" s="72">
        <v>48697</v>
      </c>
      <c r="BN194" s="72">
        <f t="shared" si="275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76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77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78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0" t="s">
        <v>126</v>
      </c>
      <c r="B195" s="91"/>
      <c r="C195" s="92"/>
      <c r="D195" s="41">
        <f t="shared" ref="D195:AI195" si="279">SUM(D183:D194)</f>
        <v>68748</v>
      </c>
      <c r="E195" s="41">
        <f t="shared" si="279"/>
        <v>37460058</v>
      </c>
      <c r="F195" s="72">
        <f t="shared" si="279"/>
        <v>597</v>
      </c>
      <c r="G195" s="72">
        <f t="shared" si="279"/>
        <v>24</v>
      </c>
      <c r="H195" s="72">
        <f t="shared" si="279"/>
        <v>30</v>
      </c>
      <c r="I195" s="72">
        <f t="shared" si="279"/>
        <v>516</v>
      </c>
      <c r="J195" s="72">
        <f t="shared" si="279"/>
        <v>27</v>
      </c>
      <c r="K195" s="72">
        <f t="shared" si="279"/>
        <v>1307513</v>
      </c>
      <c r="L195" s="72">
        <f t="shared" si="279"/>
        <v>173240</v>
      </c>
      <c r="M195" s="72">
        <f t="shared" si="279"/>
        <v>449329</v>
      </c>
      <c r="N195" s="72">
        <f t="shared" si="279"/>
        <v>656732</v>
      </c>
      <c r="O195" s="72">
        <f t="shared" si="279"/>
        <v>28212</v>
      </c>
      <c r="P195" s="72">
        <f t="shared" si="279"/>
        <v>34822</v>
      </c>
      <c r="Q195" s="72">
        <f t="shared" si="279"/>
        <v>2536</v>
      </c>
      <c r="R195" s="72">
        <f t="shared" si="279"/>
        <v>3632</v>
      </c>
      <c r="S195" s="72">
        <f t="shared" si="279"/>
        <v>3153</v>
      </c>
      <c r="T195" s="72">
        <f t="shared" si="279"/>
        <v>25501</v>
      </c>
      <c r="U195" s="72">
        <f t="shared" si="279"/>
        <v>10648738</v>
      </c>
      <c r="V195" s="72">
        <f t="shared" si="279"/>
        <v>2258646</v>
      </c>
      <c r="W195" s="72">
        <f t="shared" si="279"/>
        <v>3088981</v>
      </c>
      <c r="X195" s="72">
        <f t="shared" si="279"/>
        <v>3091174</v>
      </c>
      <c r="Y195" s="72">
        <f t="shared" si="279"/>
        <v>2209937</v>
      </c>
      <c r="Z195" s="72">
        <f t="shared" si="279"/>
        <v>3831</v>
      </c>
      <c r="AA195" s="72">
        <f t="shared" si="279"/>
        <v>346</v>
      </c>
      <c r="AB195" s="72">
        <f t="shared" si="279"/>
        <v>276</v>
      </c>
      <c r="AC195" s="72">
        <f t="shared" si="279"/>
        <v>181</v>
      </c>
      <c r="AD195" s="72">
        <f t="shared" si="279"/>
        <v>3028</v>
      </c>
      <c r="AE195" s="72">
        <f t="shared" si="279"/>
        <v>7099863</v>
      </c>
      <c r="AF195" s="72">
        <f t="shared" si="279"/>
        <v>1830041</v>
      </c>
      <c r="AG195" s="72">
        <f t="shared" si="279"/>
        <v>1635517</v>
      </c>
      <c r="AH195" s="72">
        <f t="shared" si="279"/>
        <v>1999090</v>
      </c>
      <c r="AI195" s="72">
        <f t="shared" si="279"/>
        <v>1635215</v>
      </c>
      <c r="AJ195" s="72">
        <f t="shared" ref="AJ195:BO195" si="280">SUM(AJ183:AJ194)</f>
        <v>983</v>
      </c>
      <c r="AK195" s="72">
        <f t="shared" si="280"/>
        <v>108</v>
      </c>
      <c r="AL195" s="72">
        <f t="shared" si="280"/>
        <v>108</v>
      </c>
      <c r="AM195" s="72">
        <f t="shared" si="280"/>
        <v>362</v>
      </c>
      <c r="AN195" s="72">
        <f t="shared" si="280"/>
        <v>405</v>
      </c>
      <c r="AO195" s="72">
        <f t="shared" si="280"/>
        <v>912973</v>
      </c>
      <c r="AP195" s="72">
        <f t="shared" si="280"/>
        <v>140034</v>
      </c>
      <c r="AQ195" s="72">
        <f t="shared" si="280"/>
        <v>155282</v>
      </c>
      <c r="AR195" s="72">
        <f t="shared" si="280"/>
        <v>283570</v>
      </c>
      <c r="AS195" s="72">
        <f t="shared" si="280"/>
        <v>334087</v>
      </c>
      <c r="AT195" s="72">
        <f t="shared" si="280"/>
        <v>4226</v>
      </c>
      <c r="AU195" s="72">
        <f t="shared" si="280"/>
        <v>688</v>
      </c>
      <c r="AV195" s="72">
        <f t="shared" si="280"/>
        <v>748</v>
      </c>
      <c r="AW195" s="72">
        <f t="shared" si="280"/>
        <v>468</v>
      </c>
      <c r="AX195" s="72">
        <f t="shared" si="280"/>
        <v>2322</v>
      </c>
      <c r="AY195" s="72">
        <f t="shared" si="280"/>
        <v>5021316</v>
      </c>
      <c r="AZ195" s="72">
        <f t="shared" si="280"/>
        <v>1120097</v>
      </c>
      <c r="BA195" s="72">
        <f t="shared" si="280"/>
        <v>1230746</v>
      </c>
      <c r="BB195" s="72">
        <f t="shared" si="280"/>
        <v>1335146</v>
      </c>
      <c r="BC195" s="72">
        <f t="shared" si="280"/>
        <v>1335327</v>
      </c>
      <c r="BD195" s="72">
        <f t="shared" si="280"/>
        <v>12982</v>
      </c>
      <c r="BE195" s="72">
        <f t="shared" si="280"/>
        <v>1465</v>
      </c>
      <c r="BF195" s="72">
        <f t="shared" si="280"/>
        <v>1359</v>
      </c>
      <c r="BG195" s="72">
        <f t="shared" si="280"/>
        <v>1977</v>
      </c>
      <c r="BH195" s="72">
        <f t="shared" si="280"/>
        <v>8181</v>
      </c>
      <c r="BI195" s="72">
        <f t="shared" si="280"/>
        <v>2491777</v>
      </c>
      <c r="BJ195" s="72">
        <f t="shared" si="280"/>
        <v>580068</v>
      </c>
      <c r="BK195" s="72">
        <f t="shared" si="280"/>
        <v>641613</v>
      </c>
      <c r="BL195" s="72">
        <f t="shared" si="280"/>
        <v>718406</v>
      </c>
      <c r="BM195" s="72">
        <f t="shared" si="280"/>
        <v>551690</v>
      </c>
      <c r="BN195" s="72">
        <f t="shared" si="280"/>
        <v>9617</v>
      </c>
      <c r="BO195" s="72">
        <f t="shared" si="280"/>
        <v>1571</v>
      </c>
      <c r="BP195" s="72">
        <f t="shared" ref="BP195:CG195" si="281">SUM(BP183:BP194)</f>
        <v>2457</v>
      </c>
      <c r="BQ195" s="72">
        <f t="shared" si="281"/>
        <v>2795</v>
      </c>
      <c r="BR195" s="72">
        <f t="shared" si="281"/>
        <v>2794</v>
      </c>
      <c r="BS195" s="72">
        <f t="shared" si="281"/>
        <v>8678903</v>
      </c>
      <c r="BT195" s="72">
        <f t="shared" si="281"/>
        <v>2007502</v>
      </c>
      <c r="BU195" s="72">
        <f t="shared" si="281"/>
        <v>2159884</v>
      </c>
      <c r="BV195" s="72">
        <f t="shared" si="281"/>
        <v>2254523</v>
      </c>
      <c r="BW195" s="72">
        <f t="shared" si="281"/>
        <v>2256994</v>
      </c>
      <c r="BX195" s="72">
        <f t="shared" si="281"/>
        <v>1690</v>
      </c>
      <c r="BY195" s="72">
        <f t="shared" si="281"/>
        <v>190</v>
      </c>
      <c r="BZ195" s="72">
        <f t="shared" si="281"/>
        <v>291</v>
      </c>
      <c r="CA195" s="68">
        <f t="shared" si="281"/>
        <v>248</v>
      </c>
      <c r="CB195" s="68">
        <f t="shared" si="281"/>
        <v>961</v>
      </c>
      <c r="CC195" s="68">
        <f t="shared" si="281"/>
        <v>1298975</v>
      </c>
      <c r="CD195" s="68">
        <f t="shared" si="281"/>
        <v>226543</v>
      </c>
      <c r="CE195" s="68">
        <f t="shared" si="281"/>
        <v>323475</v>
      </c>
      <c r="CF195" s="68">
        <f t="shared" si="281"/>
        <v>373912</v>
      </c>
      <c r="CG195" s="68">
        <f t="shared" si="281"/>
        <v>375045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0" t="s">
        <v>0</v>
      </c>
      <c r="B198" s="110" t="s">
        <v>127</v>
      </c>
      <c r="C198" s="97" t="s">
        <v>128</v>
      </c>
      <c r="D198" s="108" t="s">
        <v>269</v>
      </c>
      <c r="E198" s="108" t="s">
        <v>3</v>
      </c>
      <c r="F198" s="77" t="s">
        <v>4</v>
      </c>
      <c r="G198" s="75"/>
      <c r="H198" s="75"/>
      <c r="I198" s="75"/>
      <c r="J198" s="75"/>
      <c r="K198" s="75"/>
      <c r="L198" s="75"/>
      <c r="M198" s="75"/>
      <c r="N198" s="75"/>
      <c r="O198" s="76"/>
      <c r="P198" s="77" t="s">
        <v>8</v>
      </c>
      <c r="Q198" s="75"/>
      <c r="R198" s="75"/>
      <c r="S198" s="75"/>
      <c r="T198" s="75"/>
      <c r="U198" s="75"/>
      <c r="V198" s="75"/>
      <c r="W198" s="75"/>
      <c r="X198" s="75"/>
      <c r="Y198" s="76"/>
      <c r="Z198" s="77" t="s">
        <v>9</v>
      </c>
      <c r="AA198" s="75"/>
      <c r="AB198" s="75"/>
      <c r="AC198" s="75"/>
      <c r="AD198" s="75"/>
      <c r="AE198" s="75"/>
      <c r="AF198" s="75"/>
      <c r="AG198" s="75"/>
      <c r="AH198" s="75"/>
      <c r="AI198" s="76"/>
      <c r="AJ198" s="77" t="s">
        <v>10</v>
      </c>
      <c r="AK198" s="75"/>
      <c r="AL198" s="75"/>
      <c r="AM198" s="75"/>
      <c r="AN198" s="75"/>
      <c r="AO198" s="75"/>
      <c r="AP198" s="75"/>
      <c r="AQ198" s="75"/>
      <c r="AR198" s="75"/>
      <c r="AS198" s="76"/>
      <c r="AT198" s="77" t="s">
        <v>11</v>
      </c>
      <c r="AU198" s="75"/>
      <c r="AV198" s="75"/>
      <c r="AW198" s="75"/>
      <c r="AX198" s="75"/>
      <c r="AY198" s="75"/>
      <c r="AZ198" s="75"/>
      <c r="BA198" s="75"/>
      <c r="BB198" s="75"/>
      <c r="BC198" s="76"/>
      <c r="BD198" s="77" t="s">
        <v>12</v>
      </c>
      <c r="BE198" s="75"/>
      <c r="BF198" s="75"/>
      <c r="BG198" s="75"/>
      <c r="BH198" s="75"/>
      <c r="BI198" s="75"/>
      <c r="BJ198" s="75"/>
      <c r="BK198" s="75"/>
      <c r="BL198" s="75"/>
      <c r="BM198" s="76"/>
      <c r="BN198" s="77" t="s">
        <v>13</v>
      </c>
      <c r="BO198" s="75"/>
      <c r="BP198" s="75"/>
      <c r="BQ198" s="75"/>
      <c r="BR198" s="75"/>
      <c r="BS198" s="75"/>
      <c r="BT198" s="75"/>
      <c r="BU198" s="75"/>
      <c r="BV198" s="75"/>
      <c r="BW198" s="76"/>
      <c r="BX198" s="77" t="s">
        <v>14</v>
      </c>
      <c r="BY198" s="75"/>
      <c r="BZ198" s="75"/>
      <c r="CA198" s="75"/>
      <c r="CB198" s="75"/>
      <c r="CC198" s="75"/>
      <c r="CD198" s="75"/>
      <c r="CE198" s="75"/>
      <c r="CF198" s="75"/>
      <c r="CG198" s="76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5"/>
      <c r="CV198" s="95"/>
      <c r="CW198" s="95"/>
      <c r="CX198" s="95"/>
      <c r="CY198" s="95"/>
      <c r="CZ198" s="95"/>
      <c r="DA198" s="95"/>
      <c r="DB198" s="95"/>
      <c r="DC198" s="95"/>
      <c r="DD198" s="95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8"/>
      <c r="D199" s="82"/>
      <c r="E199" s="82"/>
      <c r="F199" s="80" t="s">
        <v>2</v>
      </c>
      <c r="G199" s="75"/>
      <c r="H199" s="75"/>
      <c r="I199" s="75"/>
      <c r="J199" s="76"/>
      <c r="K199" s="80" t="s">
        <v>3</v>
      </c>
      <c r="L199" s="75"/>
      <c r="M199" s="75"/>
      <c r="N199" s="75"/>
      <c r="O199" s="76"/>
      <c r="P199" s="80" t="s">
        <v>2</v>
      </c>
      <c r="Q199" s="75"/>
      <c r="R199" s="75"/>
      <c r="S199" s="75"/>
      <c r="T199" s="76"/>
      <c r="U199" s="80" t="s">
        <v>3</v>
      </c>
      <c r="V199" s="75"/>
      <c r="W199" s="75"/>
      <c r="X199" s="75"/>
      <c r="Y199" s="76"/>
      <c r="Z199" s="80" t="s">
        <v>2</v>
      </c>
      <c r="AA199" s="75"/>
      <c r="AB199" s="75"/>
      <c r="AC199" s="75"/>
      <c r="AD199" s="76"/>
      <c r="AE199" s="80" t="s">
        <v>3</v>
      </c>
      <c r="AF199" s="75"/>
      <c r="AG199" s="75"/>
      <c r="AH199" s="75"/>
      <c r="AI199" s="76"/>
      <c r="AJ199" s="80" t="s">
        <v>2</v>
      </c>
      <c r="AK199" s="75"/>
      <c r="AL199" s="75"/>
      <c r="AM199" s="75"/>
      <c r="AN199" s="76"/>
      <c r="AO199" s="80" t="s">
        <v>3</v>
      </c>
      <c r="AP199" s="75"/>
      <c r="AQ199" s="75"/>
      <c r="AR199" s="75"/>
      <c r="AS199" s="76"/>
      <c r="AT199" s="80" t="s">
        <v>2</v>
      </c>
      <c r="AU199" s="75"/>
      <c r="AV199" s="75"/>
      <c r="AW199" s="75"/>
      <c r="AX199" s="76"/>
      <c r="AY199" s="80" t="s">
        <v>3</v>
      </c>
      <c r="AZ199" s="75"/>
      <c r="BA199" s="75"/>
      <c r="BB199" s="75"/>
      <c r="BC199" s="76"/>
      <c r="BD199" s="80" t="s">
        <v>2</v>
      </c>
      <c r="BE199" s="75"/>
      <c r="BF199" s="75"/>
      <c r="BG199" s="75"/>
      <c r="BH199" s="76"/>
      <c r="BI199" s="80" t="s">
        <v>3</v>
      </c>
      <c r="BJ199" s="75"/>
      <c r="BK199" s="75"/>
      <c r="BL199" s="75"/>
      <c r="BM199" s="76"/>
      <c r="BN199" s="80" t="s">
        <v>2</v>
      </c>
      <c r="BO199" s="75"/>
      <c r="BP199" s="75"/>
      <c r="BQ199" s="75"/>
      <c r="BR199" s="76"/>
      <c r="BS199" s="80" t="s">
        <v>3</v>
      </c>
      <c r="BT199" s="75"/>
      <c r="BU199" s="75"/>
      <c r="BV199" s="75"/>
      <c r="BW199" s="76"/>
      <c r="BX199" s="80" t="s">
        <v>2</v>
      </c>
      <c r="BY199" s="75"/>
      <c r="BZ199" s="75"/>
      <c r="CA199" s="75"/>
      <c r="CB199" s="76"/>
      <c r="CC199" s="94" t="s">
        <v>3</v>
      </c>
      <c r="CD199" s="75"/>
      <c r="CE199" s="75"/>
      <c r="CF199" s="75"/>
      <c r="CG199" s="76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5"/>
      <c r="CV199" s="95"/>
      <c r="CW199" s="95"/>
      <c r="CX199" s="95"/>
      <c r="CY199" s="95"/>
      <c r="CZ199" s="95"/>
      <c r="DA199" s="95"/>
      <c r="DB199" s="95"/>
      <c r="DC199" s="95"/>
      <c r="DD199" s="95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7"/>
      <c r="B200" s="87"/>
      <c r="C200" s="99"/>
      <c r="D200" s="83"/>
      <c r="E200" s="83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3" t="s">
        <v>314</v>
      </c>
      <c r="C201" s="4" t="s">
        <v>304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3"/>
      <c r="C202" s="4" t="s">
        <v>305</v>
      </c>
      <c r="D202" s="41">
        <f>F202+P202+Z202+AJ202+AT202+BD202+BN202+BX202+CH202+CR202+DB202+DL202+DV202+EF202+EP202+EZ202+FJ202+FT202+GD202+GN202+GX202+HH202+HR202+IB202+IL202+IV202+JF202+JP202+JZ202+KJ202+KT202+LD202+LN202</f>
        <v>8416</v>
      </c>
      <c r="E202" s="59">
        <f>K202+U202+AE202+AO202+AY202+BI202+BS202+CC202+CM202+CW202+DG202+DQ202+EA202+EK202+EU202+FE202+FO202+FY202+GI202+GS202+HC202+HM202+HW202+IG202+IQ202+JA202+JK202</f>
        <v>13227657</v>
      </c>
      <c r="F202" s="72">
        <f>SUM(G202:J202)</f>
        <v>429</v>
      </c>
      <c r="G202" s="72">
        <v>15</v>
      </c>
      <c r="H202" s="72">
        <v>9</v>
      </c>
      <c r="I202" s="72">
        <v>5</v>
      </c>
      <c r="J202" s="72">
        <v>400</v>
      </c>
      <c r="K202" s="72">
        <f>SUM(L202:O202)</f>
        <v>610877</v>
      </c>
      <c r="L202" s="72">
        <v>291778</v>
      </c>
      <c r="M202" s="72">
        <v>35129</v>
      </c>
      <c r="N202" s="72">
        <v>-172275</v>
      </c>
      <c r="O202" s="72">
        <v>456245</v>
      </c>
      <c r="P202" s="72">
        <f>SUM(Q202:T202)</f>
        <v>1406</v>
      </c>
      <c r="Q202" s="72">
        <v>259</v>
      </c>
      <c r="R202" s="72">
        <v>203</v>
      </c>
      <c r="S202" s="72">
        <v>125</v>
      </c>
      <c r="T202" s="72">
        <v>819</v>
      </c>
      <c r="U202" s="72">
        <f>SUM(V202:Y202)</f>
        <v>2907078</v>
      </c>
      <c r="V202" s="72">
        <v>949691</v>
      </c>
      <c r="W202" s="72">
        <v>360179</v>
      </c>
      <c r="X202" s="72">
        <v>356686</v>
      </c>
      <c r="Y202" s="72">
        <v>1240522</v>
      </c>
      <c r="Z202" s="72">
        <f>SUM(AA202:AD202)</f>
        <v>219</v>
      </c>
      <c r="AA202" s="72">
        <v>24</v>
      </c>
      <c r="AB202" s="72">
        <v>62</v>
      </c>
      <c r="AC202" s="72">
        <v>10</v>
      </c>
      <c r="AD202" s="72">
        <v>123</v>
      </c>
      <c r="AE202" s="72">
        <f>SUM(AF202:AI202)</f>
        <v>2396984</v>
      </c>
      <c r="AF202" s="72">
        <v>267203</v>
      </c>
      <c r="AG202" s="72">
        <v>831018</v>
      </c>
      <c r="AH202" s="72">
        <v>467443</v>
      </c>
      <c r="AI202" s="72">
        <v>831320</v>
      </c>
      <c r="AJ202" s="72">
        <f>SUM(AK202:AN202)</f>
        <v>271</v>
      </c>
      <c r="AK202" s="72">
        <v>31</v>
      </c>
      <c r="AL202" s="72">
        <v>25</v>
      </c>
      <c r="AM202" s="72">
        <v>85</v>
      </c>
      <c r="AN202" s="72">
        <v>130</v>
      </c>
      <c r="AO202" s="72">
        <f>SUM(AP202:AS202)</f>
        <v>322226</v>
      </c>
      <c r="AP202" s="72">
        <v>70161</v>
      </c>
      <c r="AQ202" s="72">
        <v>64362</v>
      </c>
      <c r="AR202" s="72">
        <v>82503</v>
      </c>
      <c r="AS202" s="72">
        <v>105200</v>
      </c>
      <c r="AT202" s="72">
        <f>SUM(AU202:AX202)</f>
        <v>1155</v>
      </c>
      <c r="AU202" s="72">
        <v>233</v>
      </c>
      <c r="AV202" s="72">
        <v>207</v>
      </c>
      <c r="AW202" s="72">
        <v>136</v>
      </c>
      <c r="AX202" s="72">
        <v>579</v>
      </c>
      <c r="AY202" s="72">
        <f>SUM(AZ202:BC202)</f>
        <v>3028914</v>
      </c>
      <c r="AZ202" s="72">
        <v>738125</v>
      </c>
      <c r="BA202" s="72">
        <v>735585</v>
      </c>
      <c r="BB202" s="72">
        <v>777692</v>
      </c>
      <c r="BC202" s="72">
        <v>777512</v>
      </c>
      <c r="BD202" s="72">
        <f>SUM(BE202:BH202)</f>
        <v>2041</v>
      </c>
      <c r="BE202" s="72">
        <v>702</v>
      </c>
      <c r="BF202" s="72">
        <v>518</v>
      </c>
      <c r="BG202" s="72">
        <v>411</v>
      </c>
      <c r="BH202" s="72">
        <v>410</v>
      </c>
      <c r="BI202" s="72">
        <f>SUM(BJ202:BM202)</f>
        <v>1153492</v>
      </c>
      <c r="BJ202" s="72">
        <v>299033</v>
      </c>
      <c r="BK202" s="72">
        <v>280442</v>
      </c>
      <c r="BL202" s="72">
        <v>200096</v>
      </c>
      <c r="BM202" s="72">
        <v>373921</v>
      </c>
      <c r="BN202" s="72">
        <f>SUM(BO202:BR202)</f>
        <v>1416</v>
      </c>
      <c r="BO202" s="72">
        <v>350</v>
      </c>
      <c r="BP202" s="72">
        <v>399</v>
      </c>
      <c r="BQ202" s="72">
        <v>317</v>
      </c>
      <c r="BR202" s="72">
        <v>350</v>
      </c>
      <c r="BS202" s="72">
        <f>SUM(BT202:BW202)</f>
        <v>1677298</v>
      </c>
      <c r="BT202" s="72">
        <v>527748</v>
      </c>
      <c r="BU202" s="72">
        <v>447099</v>
      </c>
      <c r="BV202" s="72">
        <v>351226</v>
      </c>
      <c r="BW202" s="72">
        <v>351225</v>
      </c>
      <c r="BX202" s="72">
        <f>SUM(BY202:CB202)</f>
        <v>1479</v>
      </c>
      <c r="BY202" s="72">
        <v>132</v>
      </c>
      <c r="BZ202" s="72">
        <v>102</v>
      </c>
      <c r="CA202" s="68">
        <v>46</v>
      </c>
      <c r="CB202" s="68">
        <v>1199</v>
      </c>
      <c r="CC202" s="68">
        <f>SUM(CD202:CG202)</f>
        <v>1130788</v>
      </c>
      <c r="CD202" s="68">
        <v>379666</v>
      </c>
      <c r="CE202" s="68">
        <v>284376</v>
      </c>
      <c r="CF202" s="68">
        <v>233373</v>
      </c>
      <c r="CG202" s="68">
        <v>233373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0" t="s">
        <v>126</v>
      </c>
      <c r="B203" s="91"/>
      <c r="C203" s="92"/>
      <c r="D203" s="41">
        <f t="shared" ref="D203:AI203" si="282">SUM(D201:D202)</f>
        <v>8416</v>
      </c>
      <c r="E203" s="41">
        <f t="shared" si="282"/>
        <v>13227657</v>
      </c>
      <c r="F203" s="72">
        <f t="shared" si="282"/>
        <v>429</v>
      </c>
      <c r="G203" s="72">
        <f t="shared" si="282"/>
        <v>15</v>
      </c>
      <c r="H203" s="72">
        <f t="shared" si="282"/>
        <v>9</v>
      </c>
      <c r="I203" s="72">
        <f t="shared" si="282"/>
        <v>5</v>
      </c>
      <c r="J203" s="72">
        <f t="shared" si="282"/>
        <v>400</v>
      </c>
      <c r="K203" s="72">
        <f t="shared" si="282"/>
        <v>610877</v>
      </c>
      <c r="L203" s="72">
        <f t="shared" si="282"/>
        <v>291778</v>
      </c>
      <c r="M203" s="72">
        <f t="shared" si="282"/>
        <v>35129</v>
      </c>
      <c r="N203" s="72">
        <f t="shared" si="282"/>
        <v>-172275</v>
      </c>
      <c r="O203" s="72">
        <f t="shared" si="282"/>
        <v>456245</v>
      </c>
      <c r="P203" s="72">
        <f t="shared" si="282"/>
        <v>1406</v>
      </c>
      <c r="Q203" s="72">
        <f t="shared" si="282"/>
        <v>259</v>
      </c>
      <c r="R203" s="72">
        <f t="shared" si="282"/>
        <v>203</v>
      </c>
      <c r="S203" s="72">
        <f t="shared" si="282"/>
        <v>125</v>
      </c>
      <c r="T203" s="72">
        <f t="shared" si="282"/>
        <v>819</v>
      </c>
      <c r="U203" s="72">
        <f t="shared" si="282"/>
        <v>2907078</v>
      </c>
      <c r="V203" s="72">
        <f t="shared" si="282"/>
        <v>949691</v>
      </c>
      <c r="W203" s="72">
        <f t="shared" si="282"/>
        <v>360179</v>
      </c>
      <c r="X203" s="72">
        <f t="shared" si="282"/>
        <v>356686</v>
      </c>
      <c r="Y203" s="72">
        <f t="shared" si="282"/>
        <v>1240522</v>
      </c>
      <c r="Z203" s="72">
        <f t="shared" si="282"/>
        <v>219</v>
      </c>
      <c r="AA203" s="72">
        <f t="shared" si="282"/>
        <v>24</v>
      </c>
      <c r="AB203" s="72">
        <f t="shared" si="282"/>
        <v>62</v>
      </c>
      <c r="AC203" s="72">
        <f t="shared" si="282"/>
        <v>10</v>
      </c>
      <c r="AD203" s="72">
        <f t="shared" si="282"/>
        <v>123</v>
      </c>
      <c r="AE203" s="72">
        <f t="shared" si="282"/>
        <v>2396984</v>
      </c>
      <c r="AF203" s="72">
        <f t="shared" si="282"/>
        <v>267203</v>
      </c>
      <c r="AG203" s="72">
        <f t="shared" si="282"/>
        <v>831018</v>
      </c>
      <c r="AH203" s="72">
        <f t="shared" si="282"/>
        <v>467443</v>
      </c>
      <c r="AI203" s="72">
        <f t="shared" si="282"/>
        <v>831320</v>
      </c>
      <c r="AJ203" s="72">
        <f t="shared" ref="AJ203:BO203" si="283">SUM(AJ201:AJ202)</f>
        <v>271</v>
      </c>
      <c r="AK203" s="72">
        <f t="shared" si="283"/>
        <v>31</v>
      </c>
      <c r="AL203" s="72">
        <f t="shared" si="283"/>
        <v>25</v>
      </c>
      <c r="AM203" s="72">
        <f t="shared" si="283"/>
        <v>85</v>
      </c>
      <c r="AN203" s="72">
        <f t="shared" si="283"/>
        <v>130</v>
      </c>
      <c r="AO203" s="72">
        <f t="shared" si="283"/>
        <v>322226</v>
      </c>
      <c r="AP203" s="72">
        <f t="shared" si="283"/>
        <v>70161</v>
      </c>
      <c r="AQ203" s="72">
        <f t="shared" si="283"/>
        <v>64362</v>
      </c>
      <c r="AR203" s="72">
        <f t="shared" si="283"/>
        <v>82503</v>
      </c>
      <c r="AS203" s="72">
        <f t="shared" si="283"/>
        <v>105200</v>
      </c>
      <c r="AT203" s="72">
        <f t="shared" si="283"/>
        <v>1155</v>
      </c>
      <c r="AU203" s="72">
        <f t="shared" si="283"/>
        <v>233</v>
      </c>
      <c r="AV203" s="72">
        <f t="shared" si="283"/>
        <v>207</v>
      </c>
      <c r="AW203" s="72">
        <f t="shared" si="283"/>
        <v>136</v>
      </c>
      <c r="AX203" s="72">
        <f t="shared" si="283"/>
        <v>579</v>
      </c>
      <c r="AY203" s="72">
        <f t="shared" si="283"/>
        <v>3028914</v>
      </c>
      <c r="AZ203" s="72">
        <f t="shared" si="283"/>
        <v>738125</v>
      </c>
      <c r="BA203" s="72">
        <f t="shared" si="283"/>
        <v>735585</v>
      </c>
      <c r="BB203" s="72">
        <f t="shared" si="283"/>
        <v>777692</v>
      </c>
      <c r="BC203" s="72">
        <f t="shared" si="283"/>
        <v>777512</v>
      </c>
      <c r="BD203" s="72">
        <f t="shared" si="283"/>
        <v>2041</v>
      </c>
      <c r="BE203" s="72">
        <f t="shared" si="283"/>
        <v>702</v>
      </c>
      <c r="BF203" s="72">
        <f t="shared" si="283"/>
        <v>518</v>
      </c>
      <c r="BG203" s="72">
        <f t="shared" si="283"/>
        <v>411</v>
      </c>
      <c r="BH203" s="72">
        <f t="shared" si="283"/>
        <v>410</v>
      </c>
      <c r="BI203" s="72">
        <f t="shared" si="283"/>
        <v>1153492</v>
      </c>
      <c r="BJ203" s="72">
        <f t="shared" si="283"/>
        <v>299033</v>
      </c>
      <c r="BK203" s="72">
        <f t="shared" si="283"/>
        <v>280442</v>
      </c>
      <c r="BL203" s="72">
        <f t="shared" si="283"/>
        <v>200096</v>
      </c>
      <c r="BM203" s="72">
        <f t="shared" si="283"/>
        <v>373921</v>
      </c>
      <c r="BN203" s="72">
        <f t="shared" si="283"/>
        <v>1416</v>
      </c>
      <c r="BO203" s="72">
        <f t="shared" si="283"/>
        <v>350</v>
      </c>
      <c r="BP203" s="72">
        <f t="shared" ref="BP203:CG203" si="284">SUM(BP201:BP202)</f>
        <v>399</v>
      </c>
      <c r="BQ203" s="72">
        <f t="shared" si="284"/>
        <v>317</v>
      </c>
      <c r="BR203" s="72">
        <f t="shared" si="284"/>
        <v>350</v>
      </c>
      <c r="BS203" s="72">
        <f t="shared" si="284"/>
        <v>1677298</v>
      </c>
      <c r="BT203" s="72">
        <f t="shared" si="284"/>
        <v>527748</v>
      </c>
      <c r="BU203" s="72">
        <f t="shared" si="284"/>
        <v>447099</v>
      </c>
      <c r="BV203" s="72">
        <f t="shared" si="284"/>
        <v>351226</v>
      </c>
      <c r="BW203" s="72">
        <f t="shared" si="284"/>
        <v>351225</v>
      </c>
      <c r="BX203" s="72">
        <f t="shared" si="284"/>
        <v>1479</v>
      </c>
      <c r="BY203" s="72">
        <f t="shared" si="284"/>
        <v>132</v>
      </c>
      <c r="BZ203" s="72">
        <f t="shared" si="284"/>
        <v>102</v>
      </c>
      <c r="CA203" s="68">
        <f t="shared" si="284"/>
        <v>46</v>
      </c>
      <c r="CB203" s="68">
        <f t="shared" si="284"/>
        <v>1199</v>
      </c>
      <c r="CC203" s="68">
        <f t="shared" si="284"/>
        <v>1130788</v>
      </c>
      <c r="CD203" s="68">
        <f t="shared" si="284"/>
        <v>379666</v>
      </c>
      <c r="CE203" s="68">
        <f t="shared" si="284"/>
        <v>284376</v>
      </c>
      <c r="CF203" s="68">
        <f t="shared" si="284"/>
        <v>233373</v>
      </c>
      <c r="CG203" s="68">
        <f t="shared" si="284"/>
        <v>233373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9" t="s">
        <v>0</v>
      </c>
      <c r="B206" s="109" t="s">
        <v>127</v>
      </c>
      <c r="C206" s="97" t="s">
        <v>128</v>
      </c>
      <c r="D206" s="101" t="s">
        <v>155</v>
      </c>
      <c r="E206" s="101" t="s">
        <v>327</v>
      </c>
      <c r="F206" s="101" t="s">
        <v>3</v>
      </c>
      <c r="G206" s="102"/>
      <c r="H206" s="77" t="s">
        <v>4</v>
      </c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6"/>
      <c r="W206" s="77" t="s">
        <v>328</v>
      </c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6"/>
      <c r="AL206" s="77" t="s">
        <v>8</v>
      </c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6"/>
      <c r="BA206" s="77" t="s">
        <v>9</v>
      </c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  <c r="BN206" s="75"/>
      <c r="BO206" s="76"/>
      <c r="BP206" s="77" t="s">
        <v>10</v>
      </c>
      <c r="BQ206" s="75"/>
      <c r="BR206" s="75"/>
      <c r="BS206" s="75"/>
      <c r="BT206" s="75"/>
      <c r="BU206" s="75"/>
      <c r="BV206" s="75"/>
      <c r="BW206" s="75"/>
      <c r="BX206" s="75"/>
      <c r="BY206" s="75"/>
      <c r="BZ206" s="75"/>
      <c r="CA206" s="75"/>
      <c r="CB206" s="75"/>
      <c r="CC206" s="75"/>
      <c r="CD206" s="76"/>
      <c r="CE206" s="77" t="s">
        <v>11</v>
      </c>
      <c r="CF206" s="75"/>
      <c r="CG206" s="75"/>
      <c r="CH206" s="75"/>
      <c r="CI206" s="75"/>
      <c r="CJ206" s="75"/>
      <c r="CK206" s="75"/>
      <c r="CL206" s="75"/>
      <c r="CM206" s="75"/>
      <c r="CN206" s="75"/>
      <c r="CO206" s="75"/>
      <c r="CP206" s="75"/>
      <c r="CQ206" s="75"/>
      <c r="CR206" s="75"/>
      <c r="CS206" s="76"/>
      <c r="CT206" s="77" t="s">
        <v>12</v>
      </c>
      <c r="CU206" s="75"/>
      <c r="CV206" s="75"/>
      <c r="CW206" s="75"/>
      <c r="CX206" s="75"/>
      <c r="CY206" s="75"/>
      <c r="CZ206" s="75"/>
      <c r="DA206" s="75"/>
      <c r="DB206" s="75"/>
      <c r="DC206" s="75"/>
      <c r="DD206" s="75"/>
      <c r="DE206" s="75"/>
      <c r="DF206" s="75"/>
      <c r="DG206" s="75"/>
      <c r="DH206" s="76"/>
      <c r="DI206" s="77" t="s">
        <v>13</v>
      </c>
      <c r="DJ206" s="75"/>
      <c r="DK206" s="75"/>
      <c r="DL206" s="75"/>
      <c r="DM206" s="75"/>
      <c r="DN206" s="75"/>
      <c r="DO206" s="75"/>
      <c r="DP206" s="75"/>
      <c r="DQ206" s="75"/>
      <c r="DR206" s="75"/>
      <c r="DS206" s="75"/>
      <c r="DT206" s="75"/>
      <c r="DU206" s="75"/>
      <c r="DV206" s="75"/>
      <c r="DW206" s="76"/>
      <c r="DX206" s="77" t="s">
        <v>14</v>
      </c>
      <c r="DY206" s="75"/>
      <c r="DZ206" s="75"/>
      <c r="EA206" s="75"/>
      <c r="EB206" s="75"/>
      <c r="EC206" s="75"/>
      <c r="ED206" s="75"/>
      <c r="EE206" s="75"/>
      <c r="EF206" s="75"/>
      <c r="EG206" s="75"/>
      <c r="EH206" s="75"/>
      <c r="EI206" s="75"/>
      <c r="EJ206" s="75"/>
      <c r="EK206" s="75"/>
      <c r="EL206" s="76"/>
      <c r="EM206" s="95"/>
      <c r="EN206" s="95"/>
      <c r="EO206" s="95"/>
      <c r="EP206" s="95"/>
      <c r="EQ206" s="95"/>
      <c r="ER206" s="95"/>
      <c r="ES206" s="95"/>
      <c r="ET206" s="95"/>
      <c r="EU206" s="95"/>
      <c r="EV206" s="95"/>
      <c r="EW206" s="95"/>
      <c r="EX206" s="95"/>
      <c r="EY206" s="95"/>
      <c r="EZ206" s="95"/>
      <c r="FA206" s="95"/>
      <c r="FB206" s="95"/>
      <c r="FC206" s="78"/>
      <c r="FD206" s="78"/>
      <c r="FE206" s="78"/>
      <c r="FF206" s="78"/>
      <c r="FG206" s="78"/>
      <c r="FH206" s="78"/>
      <c r="FI206" s="78"/>
      <c r="FJ206" s="78"/>
      <c r="FK206" s="78"/>
      <c r="FL206" s="78"/>
      <c r="FM206" s="78"/>
      <c r="FN206" s="78"/>
      <c r="FO206" s="78"/>
      <c r="FP206" s="78"/>
      <c r="FQ206" s="78"/>
      <c r="FR206" s="78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8"/>
      <c r="D207" s="82"/>
      <c r="E207" s="82"/>
      <c r="F207" s="103"/>
      <c r="G207" s="98"/>
      <c r="H207" s="80" t="s">
        <v>155</v>
      </c>
      <c r="I207" s="75"/>
      <c r="J207" s="75"/>
      <c r="K207" s="75"/>
      <c r="L207" s="76"/>
      <c r="M207" s="80" t="s">
        <v>327</v>
      </c>
      <c r="N207" s="75"/>
      <c r="O207" s="75"/>
      <c r="P207" s="75"/>
      <c r="Q207" s="76"/>
      <c r="R207" s="80" t="s">
        <v>3</v>
      </c>
      <c r="S207" s="75"/>
      <c r="T207" s="75"/>
      <c r="U207" s="75"/>
      <c r="V207" s="76"/>
      <c r="W207" s="80" t="s">
        <v>155</v>
      </c>
      <c r="X207" s="75"/>
      <c r="Y207" s="75"/>
      <c r="Z207" s="75"/>
      <c r="AA207" s="76"/>
      <c r="AB207" s="80" t="s">
        <v>327</v>
      </c>
      <c r="AC207" s="75"/>
      <c r="AD207" s="75"/>
      <c r="AE207" s="75"/>
      <c r="AF207" s="76"/>
      <c r="AG207" s="80" t="s">
        <v>3</v>
      </c>
      <c r="AH207" s="75"/>
      <c r="AI207" s="75"/>
      <c r="AJ207" s="75"/>
      <c r="AK207" s="76"/>
      <c r="AL207" s="80" t="s">
        <v>155</v>
      </c>
      <c r="AM207" s="75"/>
      <c r="AN207" s="75"/>
      <c r="AO207" s="75"/>
      <c r="AP207" s="76"/>
      <c r="AQ207" s="80" t="s">
        <v>327</v>
      </c>
      <c r="AR207" s="75"/>
      <c r="AS207" s="75"/>
      <c r="AT207" s="75"/>
      <c r="AU207" s="76"/>
      <c r="AV207" s="80" t="s">
        <v>3</v>
      </c>
      <c r="AW207" s="75"/>
      <c r="AX207" s="75"/>
      <c r="AY207" s="75"/>
      <c r="AZ207" s="76"/>
      <c r="BA207" s="80" t="s">
        <v>155</v>
      </c>
      <c r="BB207" s="75"/>
      <c r="BC207" s="75"/>
      <c r="BD207" s="75"/>
      <c r="BE207" s="76"/>
      <c r="BF207" s="80" t="s">
        <v>327</v>
      </c>
      <c r="BG207" s="75"/>
      <c r="BH207" s="75"/>
      <c r="BI207" s="75"/>
      <c r="BJ207" s="76"/>
      <c r="BK207" s="80" t="s">
        <v>3</v>
      </c>
      <c r="BL207" s="75"/>
      <c r="BM207" s="75"/>
      <c r="BN207" s="75"/>
      <c r="BO207" s="76"/>
      <c r="BP207" s="80" t="s">
        <v>155</v>
      </c>
      <c r="BQ207" s="75"/>
      <c r="BR207" s="75"/>
      <c r="BS207" s="75"/>
      <c r="BT207" s="76"/>
      <c r="BU207" s="80" t="s">
        <v>327</v>
      </c>
      <c r="BV207" s="75"/>
      <c r="BW207" s="75"/>
      <c r="BX207" s="75"/>
      <c r="BY207" s="76"/>
      <c r="BZ207" s="80" t="s">
        <v>3</v>
      </c>
      <c r="CA207" s="75"/>
      <c r="CB207" s="75"/>
      <c r="CC207" s="75"/>
      <c r="CD207" s="76"/>
      <c r="CE207" s="80" t="s">
        <v>155</v>
      </c>
      <c r="CF207" s="75"/>
      <c r="CG207" s="75"/>
      <c r="CH207" s="75"/>
      <c r="CI207" s="76"/>
      <c r="CJ207" s="80" t="s">
        <v>327</v>
      </c>
      <c r="CK207" s="75"/>
      <c r="CL207" s="75"/>
      <c r="CM207" s="75"/>
      <c r="CN207" s="76"/>
      <c r="CO207" s="80" t="s">
        <v>3</v>
      </c>
      <c r="CP207" s="75"/>
      <c r="CQ207" s="75"/>
      <c r="CR207" s="75"/>
      <c r="CS207" s="76"/>
      <c r="CT207" s="80" t="s">
        <v>155</v>
      </c>
      <c r="CU207" s="75"/>
      <c r="CV207" s="75"/>
      <c r="CW207" s="75"/>
      <c r="CX207" s="76"/>
      <c r="CY207" s="80" t="s">
        <v>327</v>
      </c>
      <c r="CZ207" s="75"/>
      <c r="DA207" s="75"/>
      <c r="DB207" s="75"/>
      <c r="DC207" s="76"/>
      <c r="DD207" s="80" t="s">
        <v>3</v>
      </c>
      <c r="DE207" s="75"/>
      <c r="DF207" s="75"/>
      <c r="DG207" s="75"/>
      <c r="DH207" s="76"/>
      <c r="DI207" s="80" t="s">
        <v>155</v>
      </c>
      <c r="DJ207" s="75"/>
      <c r="DK207" s="75"/>
      <c r="DL207" s="75"/>
      <c r="DM207" s="76"/>
      <c r="DN207" s="80" t="s">
        <v>327</v>
      </c>
      <c r="DO207" s="75"/>
      <c r="DP207" s="75"/>
      <c r="DQ207" s="75"/>
      <c r="DR207" s="76"/>
      <c r="DS207" s="80" t="s">
        <v>3</v>
      </c>
      <c r="DT207" s="75"/>
      <c r="DU207" s="75"/>
      <c r="DV207" s="75"/>
      <c r="DW207" s="76"/>
      <c r="DX207" s="80" t="s">
        <v>155</v>
      </c>
      <c r="DY207" s="75"/>
      <c r="DZ207" s="75"/>
      <c r="EA207" s="75"/>
      <c r="EB207" s="76"/>
      <c r="EC207" s="80" t="s">
        <v>327</v>
      </c>
      <c r="ED207" s="75"/>
      <c r="EE207" s="75"/>
      <c r="EF207" s="75"/>
      <c r="EG207" s="76"/>
      <c r="EH207" s="80" t="s">
        <v>3</v>
      </c>
      <c r="EI207" s="75"/>
      <c r="EJ207" s="75"/>
      <c r="EK207" s="75"/>
      <c r="EL207" s="76"/>
      <c r="EM207" s="95"/>
      <c r="EN207" s="95"/>
      <c r="EO207" s="95"/>
      <c r="EP207" s="95"/>
      <c r="EQ207" s="95"/>
      <c r="ER207" s="95"/>
      <c r="ES207" s="95"/>
      <c r="ET207" s="95"/>
      <c r="EU207" s="95"/>
      <c r="EV207" s="95"/>
      <c r="EW207" s="95"/>
      <c r="EX207" s="95"/>
      <c r="EY207" s="95"/>
      <c r="EZ207" s="95"/>
      <c r="FA207" s="95"/>
      <c r="FB207" s="95"/>
      <c r="FC207" s="79"/>
      <c r="FD207" s="79"/>
      <c r="FE207" s="79"/>
      <c r="FF207" s="79"/>
      <c r="FG207" s="79"/>
      <c r="FH207" s="79"/>
      <c r="FI207" s="79"/>
      <c r="FJ207" s="79"/>
      <c r="FK207" s="79"/>
      <c r="FL207" s="79"/>
      <c r="FM207" s="79"/>
      <c r="FN207" s="79"/>
      <c r="FO207" s="79"/>
      <c r="FP207" s="79"/>
      <c r="FQ207" s="79"/>
      <c r="FR207" s="79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7"/>
      <c r="B208" s="87"/>
      <c r="C208" s="99"/>
      <c r="D208" s="83"/>
      <c r="E208" s="83"/>
      <c r="F208" s="104"/>
      <c r="G208" s="99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  <c r="FM208" s="43"/>
      <c r="FN208" s="43"/>
      <c r="FO208" s="43"/>
      <c r="FP208" s="43"/>
      <c r="FQ208" s="43"/>
      <c r="FR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329</v>
      </c>
      <c r="C209" s="20" t="s">
        <v>330</v>
      </c>
      <c r="D209" s="40">
        <f>H209+W209+AL209+BA209+BP209+CE209+CT209+DI209+DX209+EM209</f>
        <v>61320</v>
      </c>
      <c r="E209" s="58">
        <f>M209+AB209+CJ209+CY209+DN209+EC209+ER209+AQ209+BF209+BU209</f>
        <v>204556</v>
      </c>
      <c r="F209" s="105">
        <f>R209+AG209+AV209+BK209+BZ209+CO209+DD209+DS209+EH209+EW209</f>
        <v>48809876</v>
      </c>
      <c r="G209" s="92"/>
      <c r="H209" s="72">
        <f>SUM(I209:L209)</f>
        <v>2797</v>
      </c>
      <c r="I209" s="72">
        <v>619</v>
      </c>
      <c r="J209" s="72">
        <v>679</v>
      </c>
      <c r="K209" s="72">
        <v>528</v>
      </c>
      <c r="L209" s="72">
        <v>971</v>
      </c>
      <c r="M209" s="72">
        <f>SUM(N209:Q209)</f>
        <v>15847</v>
      </c>
      <c r="N209" s="72">
        <v>3552</v>
      </c>
      <c r="O209" s="72">
        <v>3873</v>
      </c>
      <c r="P209" s="72">
        <v>3414</v>
      </c>
      <c r="Q209" s="72">
        <v>5008</v>
      </c>
      <c r="R209" s="72">
        <f>SUM(S209:V209)</f>
        <v>4224765</v>
      </c>
      <c r="S209" s="72">
        <v>946979</v>
      </c>
      <c r="T209" s="72">
        <v>1032675</v>
      </c>
      <c r="U209" s="72">
        <v>910039</v>
      </c>
      <c r="V209" s="72">
        <v>1335072</v>
      </c>
      <c r="W209" s="72">
        <f>SUM(X209:AA209)</f>
        <v>30088</v>
      </c>
      <c r="X209" s="72">
        <v>9245</v>
      </c>
      <c r="Y209" s="72">
        <v>8905</v>
      </c>
      <c r="Z209" s="72">
        <v>7382</v>
      </c>
      <c r="AA209" s="72">
        <v>4556</v>
      </c>
      <c r="AB209" s="72">
        <f>SUM(AC209:AF209)</f>
        <v>91015</v>
      </c>
      <c r="AC209" s="72">
        <v>25187</v>
      </c>
      <c r="AD209" s="72">
        <v>25206</v>
      </c>
      <c r="AE209" s="72">
        <v>19423</v>
      </c>
      <c r="AF209" s="72">
        <v>21199</v>
      </c>
      <c r="AG209" s="72">
        <f>SUM(AH209:AK209)</f>
        <v>22179807</v>
      </c>
      <c r="AH209" s="72">
        <v>6189288</v>
      </c>
      <c r="AI209" s="72">
        <v>6413566</v>
      </c>
      <c r="AJ209" s="72">
        <v>4411460</v>
      </c>
      <c r="AK209" s="72">
        <v>5165493</v>
      </c>
      <c r="AL209" s="72">
        <f>SUM(AM209:AP209)</f>
        <v>8415</v>
      </c>
      <c r="AM209" s="72">
        <v>2074</v>
      </c>
      <c r="AN209" s="72">
        <v>2111</v>
      </c>
      <c r="AO209" s="72">
        <v>1696</v>
      </c>
      <c r="AP209" s="72">
        <v>2534</v>
      </c>
      <c r="AQ209" s="72">
        <f>SUM(AR209:AU209)</f>
        <v>18144</v>
      </c>
      <c r="AR209" s="72">
        <v>4190</v>
      </c>
      <c r="AS209" s="72">
        <v>4523</v>
      </c>
      <c r="AT209" s="72">
        <v>3590</v>
      </c>
      <c r="AU209" s="72">
        <v>5841</v>
      </c>
      <c r="AV209" s="72">
        <f>SUM(AW209:AZ209)</f>
        <v>4167268</v>
      </c>
      <c r="AW209" s="72">
        <v>964706</v>
      </c>
      <c r="AX209" s="72">
        <v>1104069</v>
      </c>
      <c r="AY209" s="72">
        <v>763948</v>
      </c>
      <c r="AZ209" s="72">
        <v>1334545</v>
      </c>
      <c r="BA209" s="72">
        <f>SUM(BB209:BE209)</f>
        <v>2443</v>
      </c>
      <c r="BB209" s="72">
        <v>350</v>
      </c>
      <c r="BC209" s="72">
        <v>960</v>
      </c>
      <c r="BD209" s="72">
        <v>444</v>
      </c>
      <c r="BE209" s="72">
        <v>689</v>
      </c>
      <c r="BF209" s="72">
        <f>SUM(BG209:BJ209)</f>
        <v>12503</v>
      </c>
      <c r="BG209" s="72">
        <v>1648</v>
      </c>
      <c r="BH209" s="72">
        <v>4681</v>
      </c>
      <c r="BI209" s="72">
        <v>1503</v>
      </c>
      <c r="BJ209" s="72">
        <v>4671</v>
      </c>
      <c r="BK209" s="72">
        <f>SUM(BL209:BO209)</f>
        <v>2875166</v>
      </c>
      <c r="BL209" s="72">
        <v>440968</v>
      </c>
      <c r="BM209" s="72">
        <v>1077737</v>
      </c>
      <c r="BN209" s="72">
        <v>345945</v>
      </c>
      <c r="BO209" s="72">
        <v>1010516</v>
      </c>
      <c r="BP209" s="72">
        <f>SUM(BQ209:BT209)</f>
        <v>2137</v>
      </c>
      <c r="BQ209" s="72">
        <v>482</v>
      </c>
      <c r="BR209" s="72">
        <v>511</v>
      </c>
      <c r="BS209" s="72">
        <v>386</v>
      </c>
      <c r="BT209" s="72">
        <v>758</v>
      </c>
      <c r="BU209" s="72">
        <f>SUM(BV209:BY209)</f>
        <v>12593</v>
      </c>
      <c r="BV209" s="72">
        <v>2809</v>
      </c>
      <c r="BW209" s="72">
        <v>2521</v>
      </c>
      <c r="BX209" s="72">
        <v>1651</v>
      </c>
      <c r="BY209" s="72">
        <v>5612</v>
      </c>
      <c r="BZ209" s="72">
        <f>SUM(CA209:CD209)</f>
        <v>2871810</v>
      </c>
      <c r="CA209" s="72">
        <v>662661</v>
      </c>
      <c r="CB209" s="72">
        <v>591392</v>
      </c>
      <c r="CC209" s="72">
        <v>366127</v>
      </c>
      <c r="CD209" s="72">
        <v>1251630</v>
      </c>
      <c r="CE209" s="72">
        <f>SUM(CF209:CI209)</f>
        <v>2637</v>
      </c>
      <c r="CF209" s="72">
        <v>580</v>
      </c>
      <c r="CG209" s="72">
        <v>672</v>
      </c>
      <c r="CH209" s="72">
        <v>264</v>
      </c>
      <c r="CI209" s="72">
        <v>1121</v>
      </c>
      <c r="CJ209" s="72">
        <f>SUM(CK209:CN209)</f>
        <v>10360</v>
      </c>
      <c r="CK209" s="72">
        <v>2247</v>
      </c>
      <c r="CL209" s="72">
        <v>2580</v>
      </c>
      <c r="CM209" s="72">
        <v>1225</v>
      </c>
      <c r="CN209" s="72">
        <v>4308</v>
      </c>
      <c r="CO209" s="72">
        <f>SUM(CP209:CS209)</f>
        <v>2385489</v>
      </c>
      <c r="CP209" s="72">
        <v>527763</v>
      </c>
      <c r="CQ209" s="72">
        <v>594038</v>
      </c>
      <c r="CR209" s="72">
        <v>282074</v>
      </c>
      <c r="CS209" s="72">
        <v>981614</v>
      </c>
      <c r="CT209" s="72">
        <f>SUM(CU209:CX209)</f>
        <v>8274</v>
      </c>
      <c r="CU209" s="72">
        <v>1984</v>
      </c>
      <c r="CV209" s="72">
        <v>1981</v>
      </c>
      <c r="CW209" s="72">
        <v>2111</v>
      </c>
      <c r="CX209" s="72">
        <v>2198</v>
      </c>
      <c r="CY209" s="72">
        <f>SUM(CZ209:DC209)</f>
        <v>29551</v>
      </c>
      <c r="CZ209" s="72">
        <v>8472</v>
      </c>
      <c r="DA209" s="72">
        <v>6799</v>
      </c>
      <c r="DB209" s="72">
        <v>8924</v>
      </c>
      <c r="DC209" s="72">
        <v>5356</v>
      </c>
      <c r="DD209" s="72">
        <f>SUM(DE209:DH209)</f>
        <v>6752924</v>
      </c>
      <c r="DE209" s="72">
        <v>1990305</v>
      </c>
      <c r="DF209" s="72">
        <v>1566584</v>
      </c>
      <c r="DG209" s="72">
        <v>2053512</v>
      </c>
      <c r="DH209" s="72">
        <v>1142523</v>
      </c>
      <c r="DI209" s="72">
        <f>SUM(DJ209:DM209)</f>
        <v>1580</v>
      </c>
      <c r="DJ209" s="72">
        <v>334</v>
      </c>
      <c r="DK209" s="72">
        <v>354</v>
      </c>
      <c r="DL209" s="72">
        <v>142</v>
      </c>
      <c r="DM209" s="72">
        <v>750</v>
      </c>
      <c r="DN209" s="72">
        <f>SUM(DO209:DR209)</f>
        <v>4315</v>
      </c>
      <c r="DO209" s="72">
        <v>986</v>
      </c>
      <c r="DP209" s="72">
        <v>1015</v>
      </c>
      <c r="DQ209" s="72">
        <v>517</v>
      </c>
      <c r="DR209" s="72">
        <v>1797</v>
      </c>
      <c r="DS209" s="72">
        <f>SUM(DT209:DW209)</f>
        <v>997752</v>
      </c>
      <c r="DT209" s="72">
        <v>231683</v>
      </c>
      <c r="DU209" s="72">
        <v>233809</v>
      </c>
      <c r="DV209" s="72">
        <v>118919</v>
      </c>
      <c r="DW209" s="72">
        <v>413341</v>
      </c>
      <c r="DX209" s="72">
        <f>SUM(DY209:EB209)</f>
        <v>2949</v>
      </c>
      <c r="DY209" s="72">
        <v>555</v>
      </c>
      <c r="DZ209" s="72">
        <v>760</v>
      </c>
      <c r="EA209" s="72">
        <v>728</v>
      </c>
      <c r="EB209" s="72">
        <v>906</v>
      </c>
      <c r="EC209" s="72">
        <f>SUM(ED209:EG209)</f>
        <v>10228</v>
      </c>
      <c r="ED209" s="72">
        <v>2254</v>
      </c>
      <c r="EE209" s="72">
        <v>2752</v>
      </c>
      <c r="EF209" s="72">
        <v>2209</v>
      </c>
      <c r="EG209" s="72">
        <v>3013</v>
      </c>
      <c r="EH209" s="72">
        <f>SUM(EI209:EL209)</f>
        <v>2354895</v>
      </c>
      <c r="EI209" s="72">
        <v>533852</v>
      </c>
      <c r="EJ209" s="72">
        <v>636239</v>
      </c>
      <c r="EK209" s="72">
        <v>505931</v>
      </c>
      <c r="EL209" s="72">
        <v>678873</v>
      </c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331</v>
      </c>
      <c r="C210" s="20" t="s">
        <v>332</v>
      </c>
      <c r="D210" s="40">
        <f>H210+W210+AL210+BA210+BP210+CE210+CT210+DI210+DX210+EM210</f>
        <v>3765</v>
      </c>
      <c r="E210" s="58">
        <f>M210+AB210+CJ210+CY210+DN210+EC210+ER210+AQ210+BF210+BU210</f>
        <v>10644</v>
      </c>
      <c r="F210" s="105">
        <f>R210+AG210+AV210+BK210+BZ210+CO210+DD210+DS210+EH210+EW210</f>
        <v>2566019</v>
      </c>
      <c r="G210" s="92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2735</v>
      </c>
      <c r="X210" s="72">
        <v>840</v>
      </c>
      <c r="Y210" s="72">
        <v>810</v>
      </c>
      <c r="Z210" s="72">
        <v>668</v>
      </c>
      <c r="AA210" s="72">
        <v>417</v>
      </c>
      <c r="AB210" s="72">
        <f>SUM(AC210:AF210)</f>
        <v>9131</v>
      </c>
      <c r="AC210" s="72">
        <v>2290</v>
      </c>
      <c r="AD210" s="72">
        <v>2290</v>
      </c>
      <c r="AE210" s="72">
        <v>1765</v>
      </c>
      <c r="AF210" s="72">
        <v>2786</v>
      </c>
      <c r="AG210" s="72">
        <f>SUM(AH210:AK210)</f>
        <v>2211894</v>
      </c>
      <c r="AH210" s="72">
        <v>562564</v>
      </c>
      <c r="AI210" s="72">
        <v>375767</v>
      </c>
      <c r="AJ210" s="72">
        <v>607123</v>
      </c>
      <c r="AK210" s="72">
        <v>666440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1030</v>
      </c>
      <c r="BQ210" s="72">
        <v>244</v>
      </c>
      <c r="BR210" s="72">
        <v>263</v>
      </c>
      <c r="BS210" s="72">
        <v>198</v>
      </c>
      <c r="BT210" s="72">
        <v>325</v>
      </c>
      <c r="BU210" s="72">
        <f>SUM(BV210:BY210)</f>
        <v>1513</v>
      </c>
      <c r="BV210" s="72">
        <v>405</v>
      </c>
      <c r="BW210" s="72">
        <v>376</v>
      </c>
      <c r="BX210" s="72">
        <v>277</v>
      </c>
      <c r="BY210" s="72">
        <v>455</v>
      </c>
      <c r="BZ210" s="72">
        <f>SUM(CA210:CD210)</f>
        <v>354125</v>
      </c>
      <c r="CA210" s="72">
        <v>95001</v>
      </c>
      <c r="CB210" s="72">
        <v>88369</v>
      </c>
      <c r="CC210" s="72">
        <v>64981</v>
      </c>
      <c r="CD210" s="72">
        <v>105774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333</v>
      </c>
      <c r="C211" s="20" t="s">
        <v>334</v>
      </c>
      <c r="D211" s="40">
        <f>H211+W211+AL211+BA211+BP211+CE211+CT211+DI211+DX211+EM211</f>
        <v>6251</v>
      </c>
      <c r="E211" s="58">
        <f>M211+AB211+CJ211+CY211+DN211+EC211+ER211+AQ211+BF211+BU211</f>
        <v>20865</v>
      </c>
      <c r="F211" s="105">
        <f>R211+AG211+AV211+BK211+BZ211+CO211+DD211+DS211+EH211+EW211</f>
        <v>5054377</v>
      </c>
      <c r="G211" s="92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6251</v>
      </c>
      <c r="X211" s="72">
        <v>1921</v>
      </c>
      <c r="Y211" s="72">
        <v>1850</v>
      </c>
      <c r="Z211" s="72">
        <v>1528</v>
      </c>
      <c r="AA211" s="72">
        <v>952</v>
      </c>
      <c r="AB211" s="72">
        <f>SUM(AC211:AF211)</f>
        <v>20865</v>
      </c>
      <c r="AC211" s="72">
        <v>5234</v>
      </c>
      <c r="AD211" s="72">
        <v>5233</v>
      </c>
      <c r="AE211" s="72">
        <v>4077</v>
      </c>
      <c r="AF211" s="72">
        <v>6321</v>
      </c>
      <c r="AG211" s="72">
        <f>SUM(AH211:AK211)</f>
        <v>5054377</v>
      </c>
      <c r="AH211" s="72">
        <v>1285860</v>
      </c>
      <c r="AI211" s="72">
        <v>1150200</v>
      </c>
      <c r="AJ211" s="72">
        <v>1097177</v>
      </c>
      <c r="AK211" s="72">
        <v>1521140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71336</v>
      </c>
      <c r="E212" s="40">
        <f>SUM(E209:E211)</f>
        <v>236065</v>
      </c>
      <c r="F212" s="106">
        <f>F209+F210+F211</f>
        <v>56430272</v>
      </c>
      <c r="G212" s="92"/>
      <c r="H212" s="72">
        <f t="shared" ref="H212:AM212" si="285">SUM(H209:H211)</f>
        <v>2797</v>
      </c>
      <c r="I212" s="72">
        <f t="shared" si="285"/>
        <v>619</v>
      </c>
      <c r="J212" s="72">
        <f t="shared" si="285"/>
        <v>679</v>
      </c>
      <c r="K212" s="72">
        <f t="shared" si="285"/>
        <v>528</v>
      </c>
      <c r="L212" s="72">
        <f t="shared" si="285"/>
        <v>971</v>
      </c>
      <c r="M212" s="72">
        <f t="shared" si="285"/>
        <v>15847</v>
      </c>
      <c r="N212" s="72">
        <f t="shared" si="285"/>
        <v>3552</v>
      </c>
      <c r="O212" s="72">
        <f t="shared" si="285"/>
        <v>3873</v>
      </c>
      <c r="P212" s="72">
        <f t="shared" si="285"/>
        <v>3414</v>
      </c>
      <c r="Q212" s="72">
        <f t="shared" si="285"/>
        <v>5008</v>
      </c>
      <c r="R212" s="72">
        <f t="shared" si="285"/>
        <v>4224765</v>
      </c>
      <c r="S212" s="72">
        <f t="shared" si="285"/>
        <v>946979</v>
      </c>
      <c r="T212" s="72">
        <f t="shared" si="285"/>
        <v>1032675</v>
      </c>
      <c r="U212" s="72">
        <f t="shared" si="285"/>
        <v>910039</v>
      </c>
      <c r="V212" s="72">
        <f t="shared" si="285"/>
        <v>1335072</v>
      </c>
      <c r="W212" s="72">
        <f t="shared" si="285"/>
        <v>39074</v>
      </c>
      <c r="X212" s="72">
        <f t="shared" si="285"/>
        <v>12006</v>
      </c>
      <c r="Y212" s="72">
        <f t="shared" si="285"/>
        <v>11565</v>
      </c>
      <c r="Z212" s="72">
        <f t="shared" si="285"/>
        <v>9578</v>
      </c>
      <c r="AA212" s="72">
        <f t="shared" si="285"/>
        <v>5925</v>
      </c>
      <c r="AB212" s="72">
        <f t="shared" si="285"/>
        <v>121011</v>
      </c>
      <c r="AC212" s="72">
        <f t="shared" si="285"/>
        <v>32711</v>
      </c>
      <c r="AD212" s="72">
        <f t="shared" si="285"/>
        <v>32729</v>
      </c>
      <c r="AE212" s="72">
        <f t="shared" si="285"/>
        <v>25265</v>
      </c>
      <c r="AF212" s="72">
        <f t="shared" si="285"/>
        <v>30306</v>
      </c>
      <c r="AG212" s="72">
        <f t="shared" si="285"/>
        <v>29446078</v>
      </c>
      <c r="AH212" s="72">
        <f t="shared" si="285"/>
        <v>8037712</v>
      </c>
      <c r="AI212" s="72">
        <f t="shared" si="285"/>
        <v>7939533</v>
      </c>
      <c r="AJ212" s="72">
        <f t="shared" si="285"/>
        <v>6115760</v>
      </c>
      <c r="AK212" s="72">
        <f t="shared" si="285"/>
        <v>7353073</v>
      </c>
      <c r="AL212" s="72">
        <f t="shared" si="285"/>
        <v>8415</v>
      </c>
      <c r="AM212" s="72">
        <f t="shared" si="285"/>
        <v>2074</v>
      </c>
      <c r="AN212" s="72">
        <f t="shared" ref="AN212:BS212" si="286">SUM(AN209:AN211)</f>
        <v>2111</v>
      </c>
      <c r="AO212" s="72">
        <f t="shared" si="286"/>
        <v>1696</v>
      </c>
      <c r="AP212" s="72">
        <f t="shared" si="286"/>
        <v>2534</v>
      </c>
      <c r="AQ212" s="72">
        <f t="shared" si="286"/>
        <v>18144</v>
      </c>
      <c r="AR212" s="72">
        <f t="shared" si="286"/>
        <v>4190</v>
      </c>
      <c r="AS212" s="72">
        <f t="shared" si="286"/>
        <v>4523</v>
      </c>
      <c r="AT212" s="72">
        <f t="shared" si="286"/>
        <v>3590</v>
      </c>
      <c r="AU212" s="72">
        <f t="shared" si="286"/>
        <v>5841</v>
      </c>
      <c r="AV212" s="72">
        <f t="shared" si="286"/>
        <v>4167268</v>
      </c>
      <c r="AW212" s="72">
        <f t="shared" si="286"/>
        <v>964706</v>
      </c>
      <c r="AX212" s="72">
        <f t="shared" si="286"/>
        <v>1104069</v>
      </c>
      <c r="AY212" s="72">
        <f t="shared" si="286"/>
        <v>763948</v>
      </c>
      <c r="AZ212" s="72">
        <f t="shared" si="286"/>
        <v>1334545</v>
      </c>
      <c r="BA212" s="72">
        <f t="shared" si="286"/>
        <v>2443</v>
      </c>
      <c r="BB212" s="72">
        <f t="shared" si="286"/>
        <v>350</v>
      </c>
      <c r="BC212" s="72">
        <f t="shared" si="286"/>
        <v>960</v>
      </c>
      <c r="BD212" s="72">
        <f t="shared" si="286"/>
        <v>444</v>
      </c>
      <c r="BE212" s="72">
        <f t="shared" si="286"/>
        <v>689</v>
      </c>
      <c r="BF212" s="72">
        <f t="shared" si="286"/>
        <v>12503</v>
      </c>
      <c r="BG212" s="72">
        <f t="shared" si="286"/>
        <v>1648</v>
      </c>
      <c r="BH212" s="72">
        <f t="shared" si="286"/>
        <v>4681</v>
      </c>
      <c r="BI212" s="72">
        <f t="shared" si="286"/>
        <v>1503</v>
      </c>
      <c r="BJ212" s="72">
        <f t="shared" si="286"/>
        <v>4671</v>
      </c>
      <c r="BK212" s="72">
        <f t="shared" si="286"/>
        <v>2875166</v>
      </c>
      <c r="BL212" s="72">
        <f t="shared" si="286"/>
        <v>440968</v>
      </c>
      <c r="BM212" s="72">
        <f t="shared" si="286"/>
        <v>1077737</v>
      </c>
      <c r="BN212" s="72">
        <f t="shared" si="286"/>
        <v>345945</v>
      </c>
      <c r="BO212" s="72">
        <f t="shared" si="286"/>
        <v>1010516</v>
      </c>
      <c r="BP212" s="72">
        <f t="shared" si="286"/>
        <v>3167</v>
      </c>
      <c r="BQ212" s="72">
        <f t="shared" si="286"/>
        <v>726</v>
      </c>
      <c r="BR212" s="72">
        <f t="shared" si="286"/>
        <v>774</v>
      </c>
      <c r="BS212" s="72">
        <f t="shared" si="286"/>
        <v>584</v>
      </c>
      <c r="BT212" s="72">
        <f t="shared" ref="BT212:CY212" si="287">SUM(BT209:BT211)</f>
        <v>1083</v>
      </c>
      <c r="BU212" s="72">
        <f t="shared" si="287"/>
        <v>14106</v>
      </c>
      <c r="BV212" s="72">
        <f t="shared" si="287"/>
        <v>3214</v>
      </c>
      <c r="BW212" s="72">
        <f t="shared" si="287"/>
        <v>2897</v>
      </c>
      <c r="BX212" s="72">
        <f t="shared" si="287"/>
        <v>1928</v>
      </c>
      <c r="BY212" s="72">
        <f t="shared" si="287"/>
        <v>6067</v>
      </c>
      <c r="BZ212" s="72">
        <f t="shared" si="287"/>
        <v>3225935</v>
      </c>
      <c r="CA212" s="72">
        <f t="shared" si="287"/>
        <v>757662</v>
      </c>
      <c r="CB212" s="72">
        <f t="shared" si="287"/>
        <v>679761</v>
      </c>
      <c r="CC212" s="72">
        <f t="shared" si="287"/>
        <v>431108</v>
      </c>
      <c r="CD212" s="72">
        <f t="shared" si="287"/>
        <v>1357404</v>
      </c>
      <c r="CE212" s="72">
        <f t="shared" si="287"/>
        <v>2637</v>
      </c>
      <c r="CF212" s="72">
        <f t="shared" si="287"/>
        <v>580</v>
      </c>
      <c r="CG212" s="72">
        <f t="shared" si="287"/>
        <v>672</v>
      </c>
      <c r="CH212" s="72">
        <f t="shared" si="287"/>
        <v>264</v>
      </c>
      <c r="CI212" s="72">
        <f t="shared" si="287"/>
        <v>1121</v>
      </c>
      <c r="CJ212" s="72">
        <f t="shared" si="287"/>
        <v>10360</v>
      </c>
      <c r="CK212" s="72">
        <f t="shared" si="287"/>
        <v>2247</v>
      </c>
      <c r="CL212" s="72">
        <f t="shared" si="287"/>
        <v>2580</v>
      </c>
      <c r="CM212" s="72">
        <f t="shared" si="287"/>
        <v>1225</v>
      </c>
      <c r="CN212" s="72">
        <f t="shared" si="287"/>
        <v>4308</v>
      </c>
      <c r="CO212" s="72">
        <f t="shared" si="287"/>
        <v>2385489</v>
      </c>
      <c r="CP212" s="72">
        <f t="shared" si="287"/>
        <v>527763</v>
      </c>
      <c r="CQ212" s="72">
        <f t="shared" si="287"/>
        <v>594038</v>
      </c>
      <c r="CR212" s="72">
        <f t="shared" si="287"/>
        <v>282074</v>
      </c>
      <c r="CS212" s="72">
        <f t="shared" si="287"/>
        <v>981614</v>
      </c>
      <c r="CT212" s="72">
        <f t="shared" si="287"/>
        <v>8274</v>
      </c>
      <c r="CU212" s="72">
        <f t="shared" si="287"/>
        <v>1984</v>
      </c>
      <c r="CV212" s="72">
        <f t="shared" si="287"/>
        <v>1981</v>
      </c>
      <c r="CW212" s="72">
        <f t="shared" si="287"/>
        <v>2111</v>
      </c>
      <c r="CX212" s="72">
        <f t="shared" si="287"/>
        <v>2198</v>
      </c>
      <c r="CY212" s="72">
        <f t="shared" si="287"/>
        <v>29551</v>
      </c>
      <c r="CZ212" s="72">
        <f t="shared" ref="CZ212:EE212" si="288">SUM(CZ209:CZ211)</f>
        <v>8472</v>
      </c>
      <c r="DA212" s="72">
        <f t="shared" si="288"/>
        <v>6799</v>
      </c>
      <c r="DB212" s="72">
        <f t="shared" si="288"/>
        <v>8924</v>
      </c>
      <c r="DC212" s="72">
        <f t="shared" si="288"/>
        <v>5356</v>
      </c>
      <c r="DD212" s="72">
        <f t="shared" si="288"/>
        <v>6752924</v>
      </c>
      <c r="DE212" s="72">
        <f t="shared" si="288"/>
        <v>1990305</v>
      </c>
      <c r="DF212" s="72">
        <f t="shared" si="288"/>
        <v>1566584</v>
      </c>
      <c r="DG212" s="72">
        <f t="shared" si="288"/>
        <v>2053512</v>
      </c>
      <c r="DH212" s="72">
        <f t="shared" si="288"/>
        <v>1142523</v>
      </c>
      <c r="DI212" s="72">
        <f t="shared" si="288"/>
        <v>1580</v>
      </c>
      <c r="DJ212" s="72">
        <f t="shared" si="288"/>
        <v>334</v>
      </c>
      <c r="DK212" s="72">
        <f t="shared" si="288"/>
        <v>354</v>
      </c>
      <c r="DL212" s="72">
        <f t="shared" si="288"/>
        <v>142</v>
      </c>
      <c r="DM212" s="72">
        <f t="shared" si="288"/>
        <v>750</v>
      </c>
      <c r="DN212" s="72">
        <f t="shared" si="288"/>
        <v>4315</v>
      </c>
      <c r="DO212" s="72">
        <f t="shared" si="288"/>
        <v>986</v>
      </c>
      <c r="DP212" s="72">
        <f t="shared" si="288"/>
        <v>1015</v>
      </c>
      <c r="DQ212" s="72">
        <f t="shared" si="288"/>
        <v>517</v>
      </c>
      <c r="DR212" s="72">
        <f t="shared" si="288"/>
        <v>1797</v>
      </c>
      <c r="DS212" s="72">
        <f t="shared" si="288"/>
        <v>997752</v>
      </c>
      <c r="DT212" s="72">
        <f t="shared" si="288"/>
        <v>231683</v>
      </c>
      <c r="DU212" s="72">
        <f t="shared" si="288"/>
        <v>233809</v>
      </c>
      <c r="DV212" s="72">
        <f t="shared" si="288"/>
        <v>118919</v>
      </c>
      <c r="DW212" s="72">
        <f t="shared" si="288"/>
        <v>413341</v>
      </c>
      <c r="DX212" s="72">
        <f t="shared" si="288"/>
        <v>2949</v>
      </c>
      <c r="DY212" s="72">
        <f t="shared" si="288"/>
        <v>555</v>
      </c>
      <c r="DZ212" s="72">
        <f t="shared" si="288"/>
        <v>760</v>
      </c>
      <c r="EA212" s="72">
        <f t="shared" si="288"/>
        <v>728</v>
      </c>
      <c r="EB212" s="72">
        <f t="shared" si="288"/>
        <v>906</v>
      </c>
      <c r="EC212" s="72">
        <f t="shared" si="288"/>
        <v>10228</v>
      </c>
      <c r="ED212" s="72">
        <f t="shared" si="288"/>
        <v>2254</v>
      </c>
      <c r="EE212" s="72">
        <f t="shared" si="288"/>
        <v>2752</v>
      </c>
      <c r="EF212" s="72">
        <f t="shared" ref="EF212:EL212" si="289">SUM(EF209:EF211)</f>
        <v>2209</v>
      </c>
      <c r="EG212" s="72">
        <f t="shared" si="289"/>
        <v>3013</v>
      </c>
      <c r="EH212" s="72">
        <f t="shared" si="289"/>
        <v>2354895</v>
      </c>
      <c r="EI212" s="72">
        <f t="shared" si="289"/>
        <v>533852</v>
      </c>
      <c r="EJ212" s="72">
        <f t="shared" si="289"/>
        <v>636239</v>
      </c>
      <c r="EK212" s="72">
        <f t="shared" si="289"/>
        <v>505931</v>
      </c>
      <c r="EL212" s="72">
        <f t="shared" si="289"/>
        <v>678873</v>
      </c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9" t="s">
        <v>0</v>
      </c>
      <c r="B215" s="109" t="s">
        <v>127</v>
      </c>
      <c r="C215" s="97" t="s">
        <v>128</v>
      </c>
      <c r="D215" s="101" t="s">
        <v>269</v>
      </c>
      <c r="E215" s="111" t="s">
        <v>327</v>
      </c>
      <c r="F215" s="107" t="s">
        <v>3</v>
      </c>
      <c r="G215" s="98"/>
      <c r="H215" s="77" t="s">
        <v>328</v>
      </c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6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8"/>
      <c r="D216" s="82"/>
      <c r="E216" s="103"/>
      <c r="F216" s="95"/>
      <c r="G216" s="98"/>
      <c r="H216" s="80" t="s">
        <v>155</v>
      </c>
      <c r="I216" s="75"/>
      <c r="J216" s="75"/>
      <c r="K216" s="75"/>
      <c r="L216" s="76"/>
      <c r="M216" s="80" t="s">
        <v>327</v>
      </c>
      <c r="N216" s="75"/>
      <c r="O216" s="75"/>
      <c r="P216" s="75"/>
      <c r="Q216" s="76"/>
      <c r="R216" s="80" t="s">
        <v>3</v>
      </c>
      <c r="S216" s="75"/>
      <c r="T216" s="75"/>
      <c r="U216" s="75"/>
      <c r="V216" s="76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7"/>
      <c r="B217" s="87"/>
      <c r="C217" s="99"/>
      <c r="D217" s="83"/>
      <c r="E217" s="104"/>
      <c r="F217" s="95"/>
      <c r="G217" s="98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335</v>
      </c>
      <c r="C218" s="20" t="s">
        <v>336</v>
      </c>
      <c r="D218" s="40">
        <f>H218+W218+AL218+BA218+BP218+CE218+CT218+DI218+DX218+EM218</f>
        <v>697</v>
      </c>
      <c r="E218" s="51">
        <f>M218+AB218+CJ218+CY218+DN218+EC218+ER218+AQ218+BF218+BU218</f>
        <v>7555</v>
      </c>
      <c r="F218" s="100">
        <f>R218+AG218+AV218+BK218+BZ218+CO218+DD218+DS218+EH218+EW218</f>
        <v>1830645</v>
      </c>
      <c r="G218" s="98"/>
      <c r="H218" s="72">
        <f>SUM(I218:L218)</f>
        <v>697</v>
      </c>
      <c r="I218" s="72">
        <v>137</v>
      </c>
      <c r="J218" s="72">
        <v>222</v>
      </c>
      <c r="K218" s="72">
        <v>159</v>
      </c>
      <c r="L218" s="72">
        <v>179</v>
      </c>
      <c r="M218" s="72">
        <f>SUM(N218:Q218)</f>
        <v>7555</v>
      </c>
      <c r="N218" s="72">
        <v>1664</v>
      </c>
      <c r="O218" s="72">
        <v>2806</v>
      </c>
      <c r="P218" s="72">
        <v>1470</v>
      </c>
      <c r="Q218" s="72">
        <v>1615</v>
      </c>
      <c r="R218" s="72">
        <f>SUM(S218:V218)</f>
        <v>1830645</v>
      </c>
      <c r="S218" s="72">
        <v>406222</v>
      </c>
      <c r="T218" s="72">
        <v>680135</v>
      </c>
      <c r="U218" s="72">
        <v>356075</v>
      </c>
      <c r="V218" s="72">
        <v>388213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4" t="s">
        <v>363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86" t="s">
        <v>364</v>
      </c>
      <c r="B2" s="87"/>
      <c r="C2" s="87"/>
    </row>
    <row r="3" spans="1:1216" ht="73.5" customHeight="1" x14ac:dyDescent="0.25">
      <c r="A3" s="88" t="s">
        <v>0</v>
      </c>
      <c r="B3" s="88" t="s">
        <v>127</v>
      </c>
      <c r="C3" s="117" t="s">
        <v>128</v>
      </c>
      <c r="D3" s="101" t="s">
        <v>129</v>
      </c>
      <c r="E3" s="11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337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338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339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340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16</v>
      </c>
      <c r="FK3" s="75"/>
      <c r="FL3" s="75"/>
      <c r="FM3" s="75"/>
      <c r="FN3" s="75"/>
      <c r="FO3" s="75"/>
      <c r="FP3" s="75"/>
      <c r="FQ3" s="75"/>
      <c r="FR3" s="75"/>
      <c r="FS3" s="76"/>
      <c r="FT3" s="94" t="s">
        <v>341</v>
      </c>
      <c r="FU3" s="75"/>
      <c r="FV3" s="75"/>
      <c r="FW3" s="75"/>
      <c r="FX3" s="75"/>
      <c r="FY3" s="75"/>
      <c r="FZ3" s="75"/>
      <c r="GA3" s="75"/>
      <c r="GB3" s="75"/>
      <c r="GC3" s="76"/>
      <c r="GD3" s="94" t="s">
        <v>342</v>
      </c>
      <c r="GE3" s="75"/>
      <c r="GF3" s="75"/>
      <c r="GG3" s="75"/>
      <c r="GH3" s="75"/>
      <c r="GI3" s="75"/>
      <c r="GJ3" s="75"/>
      <c r="GK3" s="75"/>
      <c r="GL3" s="75"/>
      <c r="GM3" s="76"/>
      <c r="GN3" s="94" t="s">
        <v>154</v>
      </c>
      <c r="GO3" s="75"/>
      <c r="GP3" s="75"/>
      <c r="GQ3" s="75"/>
      <c r="GR3" s="75"/>
      <c r="GS3" s="75"/>
      <c r="GT3" s="75"/>
      <c r="GU3" s="75"/>
      <c r="GV3" s="75"/>
      <c r="GW3" s="76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2"/>
      <c r="B4" s="82"/>
      <c r="C4" s="82"/>
      <c r="D4" s="82"/>
      <c r="E4" s="103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94" t="s">
        <v>2</v>
      </c>
      <c r="FU4" s="75"/>
      <c r="FV4" s="75"/>
      <c r="FW4" s="75"/>
      <c r="FX4" s="76"/>
      <c r="FY4" s="94" t="s">
        <v>3</v>
      </c>
      <c r="FZ4" s="75"/>
      <c r="GA4" s="75"/>
      <c r="GB4" s="75"/>
      <c r="GC4" s="76"/>
      <c r="GD4" s="94" t="s">
        <v>2</v>
      </c>
      <c r="GE4" s="75"/>
      <c r="GF4" s="75"/>
      <c r="GG4" s="75"/>
      <c r="GH4" s="76"/>
      <c r="GI4" s="94" t="s">
        <v>3</v>
      </c>
      <c r="GJ4" s="75"/>
      <c r="GK4" s="75"/>
      <c r="GL4" s="75"/>
      <c r="GM4" s="76"/>
      <c r="GN4" s="94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3"/>
      <c r="B5" s="83"/>
      <c r="C5" s="83"/>
      <c r="D5" s="83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8" t="s">
        <v>19</v>
      </c>
      <c r="FU5" s="68" t="s">
        <v>20</v>
      </c>
      <c r="FV5" s="68" t="s">
        <v>21</v>
      </c>
      <c r="FW5" s="68" t="s">
        <v>22</v>
      </c>
      <c r="FX5" s="68" t="s">
        <v>23</v>
      </c>
      <c r="FY5" s="68" t="s">
        <v>19</v>
      </c>
      <c r="FZ5" s="68" t="s">
        <v>20</v>
      </c>
      <c r="GA5" s="68" t="s">
        <v>21</v>
      </c>
      <c r="GB5" s="68" t="s">
        <v>22</v>
      </c>
      <c r="GC5" s="68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343</v>
      </c>
      <c r="C6" s="7" t="s">
        <v>344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68">
        <f t="shared" ref="FT6:FT21" si="36">SUM(FU6:FX6)</f>
        <v>0</v>
      </c>
      <c r="FU6" s="68">
        <v>0</v>
      </c>
      <c r="FV6" s="68">
        <v>0</v>
      </c>
      <c r="FW6" s="68">
        <v>0</v>
      </c>
      <c r="FX6" s="68">
        <v>0</v>
      </c>
      <c r="FY6" s="68">
        <f t="shared" ref="FY6:FY21" si="37">SUM(FZ6:GC6)</f>
        <v>0</v>
      </c>
      <c r="FZ6" s="68">
        <v>0</v>
      </c>
      <c r="GA6" s="68">
        <v>0</v>
      </c>
      <c r="GB6" s="68">
        <v>0</v>
      </c>
      <c r="GC6" s="68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343</v>
      </c>
      <c r="C7" s="7" t="s">
        <v>345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68">
        <f t="shared" si="36"/>
        <v>0</v>
      </c>
      <c r="FU7" s="68">
        <v>0</v>
      </c>
      <c r="FV7" s="68">
        <v>0</v>
      </c>
      <c r="FW7" s="68">
        <v>0</v>
      </c>
      <c r="FX7" s="68">
        <v>0</v>
      </c>
      <c r="FY7" s="68">
        <f t="shared" si="37"/>
        <v>0</v>
      </c>
      <c r="FZ7" s="68">
        <v>0</v>
      </c>
      <c r="GA7" s="68">
        <v>0</v>
      </c>
      <c r="GB7" s="68">
        <v>0</v>
      </c>
      <c r="GC7" s="68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343</v>
      </c>
      <c r="C8" s="7" t="s">
        <v>346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68">
        <f t="shared" si="36"/>
        <v>0</v>
      </c>
      <c r="FU8" s="68">
        <v>0</v>
      </c>
      <c r="FV8" s="68">
        <v>0</v>
      </c>
      <c r="FW8" s="68">
        <v>0</v>
      </c>
      <c r="FX8" s="68">
        <v>0</v>
      </c>
      <c r="FY8" s="68">
        <f t="shared" si="37"/>
        <v>0</v>
      </c>
      <c r="FZ8" s="68">
        <v>0</v>
      </c>
      <c r="GA8" s="68">
        <v>0</v>
      </c>
      <c r="GB8" s="68">
        <v>0</v>
      </c>
      <c r="GC8" s="68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343</v>
      </c>
      <c r="C9" s="8" t="s">
        <v>347</v>
      </c>
      <c r="D9" s="41">
        <f t="shared" si="0"/>
        <v>31965</v>
      </c>
      <c r="E9" s="45">
        <f t="shared" si="1"/>
        <v>2669437</v>
      </c>
      <c r="F9" s="71">
        <f t="shared" si="2"/>
        <v>10452</v>
      </c>
      <c r="G9" s="71">
        <v>0</v>
      </c>
      <c r="H9" s="71">
        <v>1318</v>
      </c>
      <c r="I9" s="71">
        <v>2054</v>
      </c>
      <c r="J9" s="71">
        <v>7080</v>
      </c>
      <c r="K9" s="71">
        <f t="shared" si="3"/>
        <v>893706</v>
      </c>
      <c r="L9" s="71">
        <v>0</v>
      </c>
      <c r="M9" s="71">
        <v>112393</v>
      </c>
      <c r="N9" s="71">
        <v>175697</v>
      </c>
      <c r="O9" s="71">
        <v>605616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3525</v>
      </c>
      <c r="AU9" s="71">
        <v>406</v>
      </c>
      <c r="AV9" s="71">
        <v>469</v>
      </c>
      <c r="AW9" s="71">
        <v>678</v>
      </c>
      <c r="AX9" s="71">
        <v>1972</v>
      </c>
      <c r="AY9" s="71">
        <f t="shared" si="11"/>
        <v>292604</v>
      </c>
      <c r="AZ9" s="71">
        <v>29882</v>
      </c>
      <c r="BA9" s="71">
        <v>35769</v>
      </c>
      <c r="BB9" s="71">
        <v>48650</v>
      </c>
      <c r="BC9" s="71">
        <v>178303</v>
      </c>
      <c r="BD9" s="71">
        <f t="shared" si="12"/>
        <v>3402</v>
      </c>
      <c r="BE9" s="71">
        <v>917</v>
      </c>
      <c r="BF9" s="71">
        <v>436</v>
      </c>
      <c r="BG9" s="71">
        <v>334</v>
      </c>
      <c r="BH9" s="71">
        <v>1715</v>
      </c>
      <c r="BI9" s="71">
        <f t="shared" si="13"/>
        <v>273402</v>
      </c>
      <c r="BJ9" s="71">
        <v>77202</v>
      </c>
      <c r="BK9" s="71">
        <v>37318</v>
      </c>
      <c r="BL9" s="71">
        <v>29037</v>
      </c>
      <c r="BM9" s="71">
        <v>129845</v>
      </c>
      <c r="BN9" s="71">
        <f t="shared" si="14"/>
        <v>1415</v>
      </c>
      <c r="BO9" s="71">
        <v>249</v>
      </c>
      <c r="BP9" s="71">
        <v>267</v>
      </c>
      <c r="BQ9" s="71">
        <v>299</v>
      </c>
      <c r="BR9" s="71">
        <v>600</v>
      </c>
      <c r="BS9" s="71">
        <f t="shared" si="15"/>
        <v>192799</v>
      </c>
      <c r="BT9" s="71">
        <v>33974</v>
      </c>
      <c r="BU9" s="71">
        <v>36429</v>
      </c>
      <c r="BV9" s="71">
        <v>40796</v>
      </c>
      <c r="BW9" s="71">
        <v>81600</v>
      </c>
      <c r="BX9" s="71">
        <f t="shared" si="16"/>
        <v>3846</v>
      </c>
      <c r="BY9" s="71">
        <v>881</v>
      </c>
      <c r="BZ9" s="71">
        <v>748</v>
      </c>
      <c r="CA9" s="71">
        <v>552</v>
      </c>
      <c r="CB9" s="71">
        <v>1665</v>
      </c>
      <c r="CC9" s="71">
        <f t="shared" si="17"/>
        <v>284758</v>
      </c>
      <c r="CD9" s="71">
        <v>68995</v>
      </c>
      <c r="CE9" s="71">
        <v>53921</v>
      </c>
      <c r="CF9" s="71">
        <v>43518</v>
      </c>
      <c r="CG9" s="71">
        <v>118324</v>
      </c>
      <c r="CH9" s="71">
        <f t="shared" si="18"/>
        <v>2457</v>
      </c>
      <c r="CI9" s="71">
        <v>709</v>
      </c>
      <c r="CJ9" s="71">
        <v>588</v>
      </c>
      <c r="CK9" s="71">
        <v>572</v>
      </c>
      <c r="CL9" s="71">
        <v>588</v>
      </c>
      <c r="CM9" s="71">
        <f t="shared" si="19"/>
        <v>195916</v>
      </c>
      <c r="CN9" s="71">
        <v>56494</v>
      </c>
      <c r="CO9" s="71">
        <v>46607</v>
      </c>
      <c r="CP9" s="71">
        <v>44927</v>
      </c>
      <c r="CQ9" s="71">
        <v>47888</v>
      </c>
      <c r="CR9" s="71">
        <f t="shared" si="20"/>
        <v>5670</v>
      </c>
      <c r="CS9" s="71">
        <v>667</v>
      </c>
      <c r="CT9" s="71">
        <v>1739</v>
      </c>
      <c r="CU9" s="71">
        <v>1</v>
      </c>
      <c r="CV9" s="71">
        <v>3263</v>
      </c>
      <c r="CW9" s="71">
        <f t="shared" si="21"/>
        <v>438744</v>
      </c>
      <c r="CX9" s="71">
        <v>51590</v>
      </c>
      <c r="CY9" s="71">
        <v>134588</v>
      </c>
      <c r="CZ9" s="71">
        <v>74</v>
      </c>
      <c r="DA9" s="71">
        <v>252492</v>
      </c>
      <c r="DB9" s="71">
        <f t="shared" si="22"/>
        <v>482</v>
      </c>
      <c r="DC9" s="71">
        <v>21</v>
      </c>
      <c r="DD9" s="71">
        <v>138</v>
      </c>
      <c r="DE9" s="71">
        <v>58</v>
      </c>
      <c r="DF9" s="71">
        <v>265</v>
      </c>
      <c r="DG9" s="71">
        <f t="shared" si="23"/>
        <v>35725</v>
      </c>
      <c r="DH9" s="71">
        <v>1546</v>
      </c>
      <c r="DI9" s="71">
        <v>10230</v>
      </c>
      <c r="DJ9" s="71">
        <v>4195</v>
      </c>
      <c r="DK9" s="71">
        <v>19754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716</v>
      </c>
      <c r="FK9" s="71">
        <v>0</v>
      </c>
      <c r="FL9" s="71">
        <v>117</v>
      </c>
      <c r="FM9" s="71">
        <v>547</v>
      </c>
      <c r="FN9" s="71">
        <v>52</v>
      </c>
      <c r="FO9" s="71">
        <f t="shared" si="35"/>
        <v>61783</v>
      </c>
      <c r="FP9" s="71">
        <v>0</v>
      </c>
      <c r="FQ9" s="71">
        <v>9064</v>
      </c>
      <c r="FR9" s="71">
        <v>48125</v>
      </c>
      <c r="FS9" s="71">
        <v>4594</v>
      </c>
      <c r="FT9" s="68">
        <f t="shared" si="36"/>
        <v>0</v>
      </c>
      <c r="FU9" s="68">
        <v>0</v>
      </c>
      <c r="FV9" s="68">
        <v>0</v>
      </c>
      <c r="FW9" s="68">
        <v>0</v>
      </c>
      <c r="FX9" s="68">
        <v>0</v>
      </c>
      <c r="FY9" s="68">
        <f t="shared" si="37"/>
        <v>0</v>
      </c>
      <c r="FZ9" s="68">
        <v>0</v>
      </c>
      <c r="GA9" s="68">
        <v>0</v>
      </c>
      <c r="GB9" s="68">
        <v>0</v>
      </c>
      <c r="GC9" s="68">
        <v>0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343</v>
      </c>
      <c r="C10" s="8" t="s">
        <v>348</v>
      </c>
      <c r="D10" s="41">
        <f t="shared" si="0"/>
        <v>200</v>
      </c>
      <c r="E10" s="45">
        <f t="shared" si="1"/>
        <v>50901</v>
      </c>
      <c r="F10" s="71">
        <f t="shared" si="2"/>
        <v>200</v>
      </c>
      <c r="G10" s="71">
        <v>0</v>
      </c>
      <c r="H10" s="71">
        <v>0</v>
      </c>
      <c r="I10" s="71">
        <v>0</v>
      </c>
      <c r="J10" s="71">
        <v>200</v>
      </c>
      <c r="K10" s="71">
        <f t="shared" si="3"/>
        <v>50901</v>
      </c>
      <c r="L10" s="71">
        <v>0</v>
      </c>
      <c r="M10" s="71">
        <v>0</v>
      </c>
      <c r="N10" s="71">
        <v>0</v>
      </c>
      <c r="O10" s="71">
        <v>50901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68">
        <f t="shared" si="36"/>
        <v>0</v>
      </c>
      <c r="FU10" s="68">
        <v>0</v>
      </c>
      <c r="FV10" s="68">
        <v>0</v>
      </c>
      <c r="FW10" s="68">
        <v>0</v>
      </c>
      <c r="FX10" s="68">
        <v>0</v>
      </c>
      <c r="FY10" s="68">
        <f t="shared" si="37"/>
        <v>0</v>
      </c>
      <c r="FZ10" s="68">
        <v>0</v>
      </c>
      <c r="GA10" s="68">
        <v>0</v>
      </c>
      <c r="GB10" s="68">
        <v>0</v>
      </c>
      <c r="GC10" s="68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HU10" s="46"/>
      <c r="HV10" s="46"/>
      <c r="HW10" s="46"/>
      <c r="HX10" s="46"/>
      <c r="HY10" s="46"/>
      <c r="HZ10" s="46"/>
      <c r="IA10" s="46"/>
      <c r="IB10" s="46"/>
      <c r="IC10" s="46"/>
      <c r="ID10" s="46"/>
      <c r="IE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343</v>
      </c>
      <c r="C11" s="9" t="s">
        <v>349</v>
      </c>
      <c r="D11" s="41">
        <f t="shared" si="0"/>
        <v>1444</v>
      </c>
      <c r="E11" s="45">
        <f t="shared" si="1"/>
        <v>5919819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490</v>
      </c>
      <c r="DM11" s="71">
        <v>216</v>
      </c>
      <c r="DN11" s="71">
        <v>76</v>
      </c>
      <c r="DO11" s="71">
        <v>0</v>
      </c>
      <c r="DP11" s="71">
        <v>198</v>
      </c>
      <c r="DQ11" s="71">
        <f t="shared" si="25"/>
        <v>2483402</v>
      </c>
      <c r="DR11" s="71">
        <v>1446492</v>
      </c>
      <c r="DS11" s="71">
        <v>460761</v>
      </c>
      <c r="DT11" s="71">
        <v>0</v>
      </c>
      <c r="DU11" s="71">
        <v>576149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943</v>
      </c>
      <c r="EQ11" s="71">
        <v>241</v>
      </c>
      <c r="ER11" s="71">
        <v>160</v>
      </c>
      <c r="ES11" s="71">
        <v>184</v>
      </c>
      <c r="ET11" s="71">
        <v>358</v>
      </c>
      <c r="EU11" s="71">
        <f t="shared" si="31"/>
        <v>3370984</v>
      </c>
      <c r="EV11" s="71">
        <v>770905</v>
      </c>
      <c r="EW11" s="71">
        <v>599593</v>
      </c>
      <c r="EX11" s="71">
        <v>741579</v>
      </c>
      <c r="EY11" s="71">
        <v>1258907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11</v>
      </c>
      <c r="FK11" s="71">
        <v>0</v>
      </c>
      <c r="FL11" s="71">
        <v>1</v>
      </c>
      <c r="FM11" s="71">
        <v>4</v>
      </c>
      <c r="FN11" s="71">
        <v>6</v>
      </c>
      <c r="FO11" s="71">
        <f t="shared" si="35"/>
        <v>65433</v>
      </c>
      <c r="FP11" s="71">
        <v>0</v>
      </c>
      <c r="FQ11" s="71">
        <v>8874</v>
      </c>
      <c r="FR11" s="71">
        <v>35497</v>
      </c>
      <c r="FS11" s="71">
        <v>21062</v>
      </c>
      <c r="FT11" s="68">
        <f t="shared" si="36"/>
        <v>0</v>
      </c>
      <c r="FU11" s="68">
        <v>0</v>
      </c>
      <c r="FV11" s="68">
        <v>0</v>
      </c>
      <c r="FW11" s="68">
        <v>0</v>
      </c>
      <c r="FX11" s="68">
        <v>0</v>
      </c>
      <c r="FY11" s="68">
        <f t="shared" si="37"/>
        <v>0</v>
      </c>
      <c r="FZ11" s="68">
        <v>0</v>
      </c>
      <c r="GA11" s="68">
        <v>0</v>
      </c>
      <c r="GB11" s="68">
        <v>0</v>
      </c>
      <c r="GC11" s="68">
        <v>0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HU11" s="46"/>
      <c r="HV11" s="46"/>
      <c r="HW11" s="46"/>
      <c r="HX11" s="46"/>
      <c r="HY11" s="46"/>
      <c r="HZ11" s="46"/>
      <c r="IA11" s="46"/>
      <c r="IB11" s="46"/>
      <c r="IC11" s="46"/>
      <c r="ID11" s="46"/>
      <c r="IE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343</v>
      </c>
      <c r="C12" s="9" t="s">
        <v>350</v>
      </c>
      <c r="D12" s="41">
        <f t="shared" si="0"/>
        <v>4310</v>
      </c>
      <c r="E12" s="45">
        <f t="shared" si="1"/>
        <v>18547919</v>
      </c>
      <c r="F12" s="71">
        <f t="shared" si="2"/>
        <v>317</v>
      </c>
      <c r="G12" s="71">
        <v>0</v>
      </c>
      <c r="H12" s="71">
        <v>0</v>
      </c>
      <c r="I12" s="71">
        <v>0</v>
      </c>
      <c r="J12" s="71">
        <v>317</v>
      </c>
      <c r="K12" s="71">
        <f t="shared" si="3"/>
        <v>928733</v>
      </c>
      <c r="L12" s="71">
        <v>0</v>
      </c>
      <c r="M12" s="71">
        <v>0</v>
      </c>
      <c r="N12" s="71">
        <v>0</v>
      </c>
      <c r="O12" s="71">
        <v>928733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493</v>
      </c>
      <c r="AA12" s="71">
        <v>26</v>
      </c>
      <c r="AB12" s="71">
        <v>71</v>
      </c>
      <c r="AC12" s="71">
        <v>127</v>
      </c>
      <c r="AD12" s="71">
        <v>269</v>
      </c>
      <c r="AE12" s="71">
        <f t="shared" si="7"/>
        <v>856420</v>
      </c>
      <c r="AF12" s="71">
        <v>45145</v>
      </c>
      <c r="AG12" s="71">
        <v>125016</v>
      </c>
      <c r="AH12" s="71">
        <v>218777</v>
      </c>
      <c r="AI12" s="71">
        <v>467482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3204</v>
      </c>
      <c r="DM12" s="71">
        <v>527</v>
      </c>
      <c r="DN12" s="71">
        <v>366</v>
      </c>
      <c r="DO12" s="71">
        <v>789</v>
      </c>
      <c r="DP12" s="71">
        <v>1522</v>
      </c>
      <c r="DQ12" s="71">
        <f t="shared" si="25"/>
        <v>15744185</v>
      </c>
      <c r="DR12" s="71">
        <v>2411278</v>
      </c>
      <c r="DS12" s="71">
        <v>1808262</v>
      </c>
      <c r="DT12" s="71">
        <v>3934751</v>
      </c>
      <c r="DU12" s="71">
        <v>7589894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280</v>
      </c>
      <c r="EQ12" s="71">
        <v>63</v>
      </c>
      <c r="ER12" s="71">
        <v>44</v>
      </c>
      <c r="ES12" s="71">
        <v>52</v>
      </c>
      <c r="ET12" s="71">
        <v>121</v>
      </c>
      <c r="EU12" s="71">
        <f t="shared" si="31"/>
        <v>907821</v>
      </c>
      <c r="EV12" s="71">
        <v>175676</v>
      </c>
      <c r="EW12" s="71">
        <v>168180</v>
      </c>
      <c r="EX12" s="71">
        <v>156576</v>
      </c>
      <c r="EY12" s="71">
        <v>407389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16</v>
      </c>
      <c r="FK12" s="71">
        <v>3</v>
      </c>
      <c r="FL12" s="71">
        <v>5</v>
      </c>
      <c r="FM12" s="71">
        <v>4</v>
      </c>
      <c r="FN12" s="71">
        <v>4</v>
      </c>
      <c r="FO12" s="71">
        <f t="shared" si="35"/>
        <v>110760</v>
      </c>
      <c r="FP12" s="71">
        <v>20506</v>
      </c>
      <c r="FQ12" s="71">
        <v>34177</v>
      </c>
      <c r="FR12" s="71">
        <v>27341</v>
      </c>
      <c r="FS12" s="71">
        <v>28736</v>
      </c>
      <c r="FT12" s="68">
        <f t="shared" si="36"/>
        <v>0</v>
      </c>
      <c r="FU12" s="68">
        <v>0</v>
      </c>
      <c r="FV12" s="68">
        <v>0</v>
      </c>
      <c r="FW12" s="68">
        <v>0</v>
      </c>
      <c r="FX12" s="68">
        <v>0</v>
      </c>
      <c r="FY12" s="68">
        <f t="shared" si="37"/>
        <v>0</v>
      </c>
      <c r="FZ12" s="68">
        <v>0</v>
      </c>
      <c r="GA12" s="68">
        <v>0</v>
      </c>
      <c r="GB12" s="68">
        <v>0</v>
      </c>
      <c r="GC12" s="68">
        <v>0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343</v>
      </c>
      <c r="C13" s="10" t="s">
        <v>351</v>
      </c>
      <c r="D13" s="41">
        <f t="shared" si="0"/>
        <v>6142</v>
      </c>
      <c r="E13" s="45">
        <f t="shared" si="1"/>
        <v>44557960</v>
      </c>
      <c r="F13" s="71">
        <f t="shared" si="2"/>
        <v>518</v>
      </c>
      <c r="G13" s="71">
        <v>89</v>
      </c>
      <c r="H13" s="71">
        <v>102</v>
      </c>
      <c r="I13" s="71">
        <v>139</v>
      </c>
      <c r="J13" s="71">
        <v>188</v>
      </c>
      <c r="K13" s="71">
        <f t="shared" si="3"/>
        <v>3778780</v>
      </c>
      <c r="L13" s="71">
        <v>637480</v>
      </c>
      <c r="M13" s="71">
        <v>733330</v>
      </c>
      <c r="N13" s="71">
        <v>999342</v>
      </c>
      <c r="O13" s="71">
        <v>1408628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5624</v>
      </c>
      <c r="EG13" s="71">
        <v>1376</v>
      </c>
      <c r="EH13" s="71">
        <v>1448</v>
      </c>
      <c r="EI13" s="71">
        <v>1387</v>
      </c>
      <c r="EJ13" s="71">
        <v>1413</v>
      </c>
      <c r="EK13" s="71">
        <f t="shared" si="29"/>
        <v>40779180</v>
      </c>
      <c r="EL13" s="71">
        <v>9979318</v>
      </c>
      <c r="EM13" s="71">
        <v>10502149</v>
      </c>
      <c r="EN13" s="71">
        <v>10055249</v>
      </c>
      <c r="EO13" s="71">
        <v>10242464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68">
        <f t="shared" si="36"/>
        <v>0</v>
      </c>
      <c r="FU13" s="68">
        <v>0</v>
      </c>
      <c r="FV13" s="68">
        <v>0</v>
      </c>
      <c r="FW13" s="68">
        <v>0</v>
      </c>
      <c r="FX13" s="68">
        <v>0</v>
      </c>
      <c r="FY13" s="68">
        <f t="shared" si="37"/>
        <v>0</v>
      </c>
      <c r="FZ13" s="68">
        <v>0</v>
      </c>
      <c r="GA13" s="68">
        <v>0</v>
      </c>
      <c r="GB13" s="68">
        <v>0</v>
      </c>
      <c r="GC13" s="68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343</v>
      </c>
      <c r="C14" s="10" t="s">
        <v>352</v>
      </c>
      <c r="D14" s="41">
        <f t="shared" si="0"/>
        <v>1716</v>
      </c>
      <c r="E14" s="45">
        <f t="shared" si="1"/>
        <v>1521254</v>
      </c>
      <c r="F14" s="71">
        <f t="shared" si="2"/>
        <v>304</v>
      </c>
      <c r="G14" s="71">
        <v>3</v>
      </c>
      <c r="H14" s="71">
        <v>12</v>
      </c>
      <c r="I14" s="71">
        <v>18</v>
      </c>
      <c r="J14" s="71">
        <v>271</v>
      </c>
      <c r="K14" s="71">
        <f t="shared" si="3"/>
        <v>532728</v>
      </c>
      <c r="L14" s="71">
        <v>3440</v>
      </c>
      <c r="M14" s="71">
        <v>4858</v>
      </c>
      <c r="N14" s="71">
        <v>2843</v>
      </c>
      <c r="O14" s="71">
        <v>521587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856</v>
      </c>
      <c r="AK14" s="71">
        <v>244</v>
      </c>
      <c r="AL14" s="71">
        <v>204</v>
      </c>
      <c r="AM14" s="71">
        <v>99</v>
      </c>
      <c r="AN14" s="71">
        <v>309</v>
      </c>
      <c r="AO14" s="71">
        <f t="shared" si="9"/>
        <v>573013</v>
      </c>
      <c r="AP14" s="71">
        <v>95034</v>
      </c>
      <c r="AQ14" s="71">
        <v>147815</v>
      </c>
      <c r="AR14" s="71">
        <v>74201</v>
      </c>
      <c r="AS14" s="71">
        <v>255963</v>
      </c>
      <c r="AT14" s="71">
        <f t="shared" si="10"/>
        <v>23</v>
      </c>
      <c r="AU14" s="71">
        <v>0</v>
      </c>
      <c r="AV14" s="71">
        <v>0</v>
      </c>
      <c r="AW14" s="71">
        <v>0</v>
      </c>
      <c r="AX14" s="71">
        <v>23</v>
      </c>
      <c r="AY14" s="71">
        <f t="shared" si="11"/>
        <v>29237</v>
      </c>
      <c r="AZ14" s="71">
        <v>0</v>
      </c>
      <c r="BA14" s="71">
        <v>0</v>
      </c>
      <c r="BB14" s="71">
        <v>0</v>
      </c>
      <c r="BC14" s="71">
        <v>29237</v>
      </c>
      <c r="BD14" s="71">
        <f t="shared" si="12"/>
        <v>60</v>
      </c>
      <c r="BE14" s="71">
        <v>33</v>
      </c>
      <c r="BF14" s="71">
        <v>0</v>
      </c>
      <c r="BG14" s="71">
        <v>0</v>
      </c>
      <c r="BH14" s="71">
        <v>27</v>
      </c>
      <c r="BI14" s="71">
        <f t="shared" si="13"/>
        <v>66173</v>
      </c>
      <c r="BJ14" s="71">
        <v>15373</v>
      </c>
      <c r="BK14" s="71">
        <v>0</v>
      </c>
      <c r="BL14" s="71">
        <v>0</v>
      </c>
      <c r="BM14" s="71">
        <v>50800</v>
      </c>
      <c r="BN14" s="71">
        <f t="shared" si="14"/>
        <v>34</v>
      </c>
      <c r="BO14" s="71">
        <v>7</v>
      </c>
      <c r="BP14" s="71">
        <v>0</v>
      </c>
      <c r="BQ14" s="71">
        <v>17</v>
      </c>
      <c r="BR14" s="71">
        <v>10</v>
      </c>
      <c r="BS14" s="71">
        <f t="shared" si="15"/>
        <v>14519</v>
      </c>
      <c r="BT14" s="71">
        <v>2989</v>
      </c>
      <c r="BU14" s="71">
        <v>854</v>
      </c>
      <c r="BV14" s="71">
        <v>6406</v>
      </c>
      <c r="BW14" s="71">
        <v>4270</v>
      </c>
      <c r="BX14" s="71">
        <f t="shared" si="16"/>
        <v>167</v>
      </c>
      <c r="BY14" s="71">
        <v>73</v>
      </c>
      <c r="BZ14" s="71">
        <v>1</v>
      </c>
      <c r="CA14" s="71">
        <v>52</v>
      </c>
      <c r="CB14" s="71">
        <v>41</v>
      </c>
      <c r="CC14" s="71">
        <f t="shared" si="17"/>
        <v>102646</v>
      </c>
      <c r="CD14" s="71">
        <v>11452</v>
      </c>
      <c r="CE14" s="71">
        <v>41008</v>
      </c>
      <c r="CF14" s="71">
        <v>689</v>
      </c>
      <c r="CG14" s="71">
        <v>49497</v>
      </c>
      <c r="CH14" s="71">
        <f t="shared" si="18"/>
        <v>73</v>
      </c>
      <c r="CI14" s="71">
        <v>1</v>
      </c>
      <c r="CJ14" s="71">
        <v>4</v>
      </c>
      <c r="CK14" s="71">
        <v>9</v>
      </c>
      <c r="CL14" s="71">
        <v>59</v>
      </c>
      <c r="CM14" s="71">
        <f t="shared" si="19"/>
        <v>64673</v>
      </c>
      <c r="CN14" s="71">
        <v>1103</v>
      </c>
      <c r="CO14" s="71">
        <v>4412</v>
      </c>
      <c r="CP14" s="71">
        <v>4519</v>
      </c>
      <c r="CQ14" s="71">
        <v>54639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199</v>
      </c>
      <c r="DC14" s="71">
        <v>0</v>
      </c>
      <c r="DD14" s="71">
        <v>32</v>
      </c>
      <c r="DE14" s="71">
        <v>11</v>
      </c>
      <c r="DF14" s="71">
        <v>156</v>
      </c>
      <c r="DG14" s="71">
        <f t="shared" si="23"/>
        <v>138265</v>
      </c>
      <c r="DH14" s="71">
        <v>0</v>
      </c>
      <c r="DI14" s="71">
        <v>30564</v>
      </c>
      <c r="DJ14" s="71">
        <v>10782</v>
      </c>
      <c r="DK14" s="71">
        <v>96919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68">
        <f t="shared" si="36"/>
        <v>0</v>
      </c>
      <c r="FU14" s="68">
        <v>0</v>
      </c>
      <c r="FV14" s="68">
        <v>0</v>
      </c>
      <c r="FW14" s="68">
        <v>0</v>
      </c>
      <c r="FX14" s="68">
        <v>0</v>
      </c>
      <c r="FY14" s="68">
        <f t="shared" si="37"/>
        <v>0</v>
      </c>
      <c r="FZ14" s="68">
        <v>0</v>
      </c>
      <c r="GA14" s="68">
        <v>0</v>
      </c>
      <c r="GB14" s="68">
        <v>0</v>
      </c>
      <c r="GC14" s="68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343</v>
      </c>
      <c r="C15" s="10" t="s">
        <v>353</v>
      </c>
      <c r="D15" s="41">
        <f t="shared" si="0"/>
        <v>2555</v>
      </c>
      <c r="E15" s="45">
        <f t="shared" si="1"/>
        <v>2788660</v>
      </c>
      <c r="F15" s="71">
        <f t="shared" si="2"/>
        <v>916</v>
      </c>
      <c r="G15" s="71">
        <v>93</v>
      </c>
      <c r="H15" s="71">
        <v>85</v>
      </c>
      <c r="I15" s="71">
        <v>38</v>
      </c>
      <c r="J15" s="71">
        <v>700</v>
      </c>
      <c r="K15" s="71">
        <f t="shared" si="3"/>
        <v>984381</v>
      </c>
      <c r="L15" s="71">
        <v>112230</v>
      </c>
      <c r="M15" s="71">
        <v>97117</v>
      </c>
      <c r="N15" s="71">
        <v>43045</v>
      </c>
      <c r="O15" s="71">
        <v>731989</v>
      </c>
      <c r="P15" s="71">
        <f t="shared" si="4"/>
        <v>918</v>
      </c>
      <c r="Q15" s="71">
        <v>196</v>
      </c>
      <c r="R15" s="71">
        <v>200</v>
      </c>
      <c r="S15" s="71">
        <v>172</v>
      </c>
      <c r="T15" s="71">
        <v>350</v>
      </c>
      <c r="U15" s="71">
        <f t="shared" si="5"/>
        <v>1281827</v>
      </c>
      <c r="V15" s="71">
        <v>261048</v>
      </c>
      <c r="W15" s="71">
        <v>279250</v>
      </c>
      <c r="X15" s="71">
        <v>240155</v>
      </c>
      <c r="Y15" s="71">
        <v>501374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86</v>
      </c>
      <c r="BO15" s="71">
        <v>13</v>
      </c>
      <c r="BP15" s="71">
        <v>5</v>
      </c>
      <c r="BQ15" s="71">
        <v>27</v>
      </c>
      <c r="BR15" s="71">
        <v>41</v>
      </c>
      <c r="BS15" s="71">
        <f t="shared" si="15"/>
        <v>87962</v>
      </c>
      <c r="BT15" s="71">
        <v>14346</v>
      </c>
      <c r="BU15" s="71">
        <v>5194</v>
      </c>
      <c r="BV15" s="71">
        <v>30224</v>
      </c>
      <c r="BW15" s="71">
        <v>38198</v>
      </c>
      <c r="BX15" s="71">
        <f t="shared" si="16"/>
        <v>200</v>
      </c>
      <c r="BY15" s="71">
        <v>0</v>
      </c>
      <c r="BZ15" s="71">
        <v>0</v>
      </c>
      <c r="CA15" s="71">
        <v>0</v>
      </c>
      <c r="CB15" s="71">
        <v>200</v>
      </c>
      <c r="CC15" s="71">
        <f t="shared" si="17"/>
        <v>241170</v>
      </c>
      <c r="CD15" s="71">
        <v>0</v>
      </c>
      <c r="CE15" s="71">
        <v>0</v>
      </c>
      <c r="CF15" s="71">
        <v>0</v>
      </c>
      <c r="CG15" s="71">
        <v>241170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15</v>
      </c>
      <c r="DM15" s="71">
        <v>0</v>
      </c>
      <c r="DN15" s="71">
        <v>0</v>
      </c>
      <c r="DO15" s="71">
        <v>0</v>
      </c>
      <c r="DP15" s="71">
        <v>15</v>
      </c>
      <c r="DQ15" s="71">
        <f t="shared" si="25"/>
        <v>19040</v>
      </c>
      <c r="DR15" s="71">
        <v>0</v>
      </c>
      <c r="DS15" s="71">
        <v>0</v>
      </c>
      <c r="DT15" s="71">
        <v>0</v>
      </c>
      <c r="DU15" s="71">
        <v>19040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405</v>
      </c>
      <c r="EQ15" s="71">
        <v>40</v>
      </c>
      <c r="ER15" s="71">
        <v>34</v>
      </c>
      <c r="ES15" s="71">
        <v>18</v>
      </c>
      <c r="ET15" s="71">
        <v>313</v>
      </c>
      <c r="EU15" s="71">
        <f t="shared" si="31"/>
        <v>158262</v>
      </c>
      <c r="EV15" s="71">
        <v>15630</v>
      </c>
      <c r="EW15" s="71">
        <v>13287</v>
      </c>
      <c r="EX15" s="71">
        <v>7034</v>
      </c>
      <c r="EY15" s="71">
        <v>122311</v>
      </c>
      <c r="EZ15" s="71">
        <f t="shared" si="32"/>
        <v>0</v>
      </c>
      <c r="FA15" s="71">
        <v>0</v>
      </c>
      <c r="FB15" s="71">
        <v>0</v>
      </c>
      <c r="FC15" s="71">
        <v>0</v>
      </c>
      <c r="FD15" s="71">
        <v>0</v>
      </c>
      <c r="FE15" s="71">
        <f t="shared" si="33"/>
        <v>0</v>
      </c>
      <c r="FF15" s="71">
        <v>0</v>
      </c>
      <c r="FG15" s="71">
        <v>0</v>
      </c>
      <c r="FH15" s="71">
        <v>0</v>
      </c>
      <c r="FI15" s="71">
        <v>0</v>
      </c>
      <c r="FJ15" s="71">
        <f t="shared" si="34"/>
        <v>15</v>
      </c>
      <c r="FK15" s="71">
        <v>3</v>
      </c>
      <c r="FL15" s="71">
        <v>6</v>
      </c>
      <c r="FM15" s="71">
        <v>1</v>
      </c>
      <c r="FN15" s="71">
        <v>5</v>
      </c>
      <c r="FO15" s="71">
        <f t="shared" si="35"/>
        <v>16018</v>
      </c>
      <c r="FP15" s="71">
        <v>1708</v>
      </c>
      <c r="FQ15" s="71">
        <v>7616</v>
      </c>
      <c r="FR15" s="71">
        <v>1269</v>
      </c>
      <c r="FS15" s="71">
        <v>5425</v>
      </c>
      <c r="FT15" s="68">
        <f t="shared" si="36"/>
        <v>0</v>
      </c>
      <c r="FU15" s="68">
        <v>0</v>
      </c>
      <c r="FV15" s="68">
        <v>0</v>
      </c>
      <c r="FW15" s="68">
        <v>0</v>
      </c>
      <c r="FX15" s="68">
        <v>0</v>
      </c>
      <c r="FY15" s="68">
        <f t="shared" si="37"/>
        <v>0</v>
      </c>
      <c r="FZ15" s="68">
        <v>0</v>
      </c>
      <c r="GA15" s="68">
        <v>0</v>
      </c>
      <c r="GB15" s="68">
        <v>0</v>
      </c>
      <c r="GC15" s="68">
        <v>0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343</v>
      </c>
      <c r="C16" s="10" t="s">
        <v>354</v>
      </c>
      <c r="D16" s="41">
        <f t="shared" si="0"/>
        <v>5368</v>
      </c>
      <c r="E16" s="45">
        <f t="shared" si="1"/>
        <v>8038325</v>
      </c>
      <c r="F16" s="71">
        <f t="shared" si="2"/>
        <v>1000</v>
      </c>
      <c r="G16" s="71">
        <v>0</v>
      </c>
      <c r="H16" s="71">
        <v>0</v>
      </c>
      <c r="I16" s="71">
        <v>0</v>
      </c>
      <c r="J16" s="71">
        <v>1000</v>
      </c>
      <c r="K16" s="71">
        <f t="shared" si="3"/>
        <v>1279355</v>
      </c>
      <c r="L16" s="71">
        <v>0</v>
      </c>
      <c r="M16" s="71">
        <v>0</v>
      </c>
      <c r="N16" s="71">
        <v>0</v>
      </c>
      <c r="O16" s="71">
        <v>1279355</v>
      </c>
      <c r="P16" s="71">
        <f t="shared" si="4"/>
        <v>283</v>
      </c>
      <c r="Q16" s="71">
        <v>72</v>
      </c>
      <c r="R16" s="71">
        <v>61</v>
      </c>
      <c r="S16" s="71">
        <v>52</v>
      </c>
      <c r="T16" s="71">
        <v>98</v>
      </c>
      <c r="U16" s="71">
        <f t="shared" si="5"/>
        <v>251409</v>
      </c>
      <c r="V16" s="71">
        <v>63052</v>
      </c>
      <c r="W16" s="71">
        <v>54187</v>
      </c>
      <c r="X16" s="71">
        <v>46192</v>
      </c>
      <c r="Y16" s="71">
        <v>87978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595</v>
      </c>
      <c r="AU16" s="71">
        <v>58</v>
      </c>
      <c r="AV16" s="71">
        <v>34</v>
      </c>
      <c r="AW16" s="71">
        <v>53</v>
      </c>
      <c r="AX16" s="71">
        <v>450</v>
      </c>
      <c r="AY16" s="71">
        <f t="shared" si="11"/>
        <v>991928</v>
      </c>
      <c r="AZ16" s="71">
        <v>120903</v>
      </c>
      <c r="BA16" s="71">
        <v>31542</v>
      </c>
      <c r="BB16" s="71">
        <v>48846</v>
      </c>
      <c r="BC16" s="71">
        <v>790637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176</v>
      </c>
      <c r="BO16" s="71">
        <v>52</v>
      </c>
      <c r="BP16" s="71">
        <v>53</v>
      </c>
      <c r="BQ16" s="71">
        <v>16</v>
      </c>
      <c r="BR16" s="71">
        <v>55</v>
      </c>
      <c r="BS16" s="71">
        <f t="shared" si="15"/>
        <v>178445</v>
      </c>
      <c r="BT16" s="71">
        <v>39800</v>
      </c>
      <c r="BU16" s="71">
        <v>41427</v>
      </c>
      <c r="BV16" s="71">
        <v>11780</v>
      </c>
      <c r="BW16" s="71">
        <v>85438</v>
      </c>
      <c r="BX16" s="71">
        <f t="shared" si="16"/>
        <v>250</v>
      </c>
      <c r="BY16" s="71">
        <v>64</v>
      </c>
      <c r="BZ16" s="71">
        <v>36</v>
      </c>
      <c r="CA16" s="71">
        <v>0</v>
      </c>
      <c r="CB16" s="71">
        <v>150</v>
      </c>
      <c r="CC16" s="71">
        <f t="shared" si="17"/>
        <v>191792</v>
      </c>
      <c r="CD16" s="71">
        <v>49099</v>
      </c>
      <c r="CE16" s="71">
        <v>27618</v>
      </c>
      <c r="CF16" s="71">
        <v>0</v>
      </c>
      <c r="CG16" s="71">
        <v>115075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251</v>
      </c>
      <c r="DC16" s="71">
        <v>8</v>
      </c>
      <c r="DD16" s="71">
        <v>32</v>
      </c>
      <c r="DE16" s="71">
        <v>9</v>
      </c>
      <c r="DF16" s="71">
        <v>202</v>
      </c>
      <c r="DG16" s="71">
        <f t="shared" si="23"/>
        <v>240170</v>
      </c>
      <c r="DH16" s="71">
        <v>6137</v>
      </c>
      <c r="DI16" s="71">
        <v>30007</v>
      </c>
      <c r="DJ16" s="71">
        <v>6905</v>
      </c>
      <c r="DK16" s="71">
        <v>197121</v>
      </c>
      <c r="DL16" s="71">
        <f t="shared" si="24"/>
        <v>2792</v>
      </c>
      <c r="DM16" s="71">
        <v>496</v>
      </c>
      <c r="DN16" s="71">
        <v>583</v>
      </c>
      <c r="DO16" s="71">
        <v>407</v>
      </c>
      <c r="DP16" s="71">
        <v>1306</v>
      </c>
      <c r="DQ16" s="71">
        <f t="shared" si="25"/>
        <v>4877708</v>
      </c>
      <c r="DR16" s="71">
        <v>985029</v>
      </c>
      <c r="DS16" s="71">
        <v>1160393</v>
      </c>
      <c r="DT16" s="71">
        <v>838170</v>
      </c>
      <c r="DU16" s="71">
        <v>1894116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17</v>
      </c>
      <c r="FK16" s="71">
        <v>0</v>
      </c>
      <c r="FL16" s="71">
        <v>4</v>
      </c>
      <c r="FM16" s="71">
        <v>9</v>
      </c>
      <c r="FN16" s="71">
        <v>4</v>
      </c>
      <c r="FO16" s="71">
        <f t="shared" si="35"/>
        <v>24450</v>
      </c>
      <c r="FP16" s="71">
        <v>0</v>
      </c>
      <c r="FQ16" s="71">
        <v>3230</v>
      </c>
      <c r="FR16" s="71">
        <v>15886</v>
      </c>
      <c r="FS16" s="71">
        <v>5334</v>
      </c>
      <c r="FT16" s="68">
        <f t="shared" si="36"/>
        <v>0</v>
      </c>
      <c r="FU16" s="68">
        <v>0</v>
      </c>
      <c r="FV16" s="68">
        <v>0</v>
      </c>
      <c r="FW16" s="68">
        <v>0</v>
      </c>
      <c r="FX16" s="68">
        <v>0</v>
      </c>
      <c r="FY16" s="68">
        <f t="shared" si="37"/>
        <v>0</v>
      </c>
      <c r="FZ16" s="68">
        <v>0</v>
      </c>
      <c r="GA16" s="68">
        <v>0</v>
      </c>
      <c r="GB16" s="68">
        <v>0</v>
      </c>
      <c r="GC16" s="68">
        <v>0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4</v>
      </c>
      <c r="GO16" s="68">
        <v>1</v>
      </c>
      <c r="GP16" s="68">
        <v>0</v>
      </c>
      <c r="GQ16" s="68">
        <v>0</v>
      </c>
      <c r="GR16" s="68">
        <v>3</v>
      </c>
      <c r="GS16" s="68">
        <f t="shared" si="41"/>
        <v>3068</v>
      </c>
      <c r="GT16" s="68">
        <v>767</v>
      </c>
      <c r="GU16" s="68">
        <v>0</v>
      </c>
      <c r="GV16" s="68">
        <v>0</v>
      </c>
      <c r="GW16" s="68">
        <v>2301</v>
      </c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343</v>
      </c>
      <c r="C17" s="35" t="s">
        <v>355</v>
      </c>
      <c r="D17" s="41">
        <f t="shared" si="0"/>
        <v>1310</v>
      </c>
      <c r="E17" s="45">
        <f t="shared" si="1"/>
        <v>3265389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1305</v>
      </c>
      <c r="DM17" s="71">
        <v>2237</v>
      </c>
      <c r="DN17" s="71">
        <v>257</v>
      </c>
      <c r="DO17" s="71">
        <v>-1914</v>
      </c>
      <c r="DP17" s="71">
        <v>725</v>
      </c>
      <c r="DQ17" s="71">
        <f t="shared" si="25"/>
        <v>3254043</v>
      </c>
      <c r="DR17" s="71">
        <v>5502863</v>
      </c>
      <c r="DS17" s="71">
        <v>-4132386</v>
      </c>
      <c r="DT17" s="71">
        <v>565904</v>
      </c>
      <c r="DU17" s="71">
        <v>1317662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5</v>
      </c>
      <c r="FK17" s="71">
        <v>0</v>
      </c>
      <c r="FL17" s="71">
        <v>0</v>
      </c>
      <c r="FM17" s="71">
        <v>0</v>
      </c>
      <c r="FN17" s="71">
        <v>5</v>
      </c>
      <c r="FO17" s="71">
        <f t="shared" si="35"/>
        <v>11346</v>
      </c>
      <c r="FP17" s="71">
        <v>0</v>
      </c>
      <c r="FQ17" s="71">
        <v>0</v>
      </c>
      <c r="FR17" s="71">
        <v>0</v>
      </c>
      <c r="FS17" s="71">
        <v>11346</v>
      </c>
      <c r="FT17" s="68">
        <f t="shared" si="36"/>
        <v>0</v>
      </c>
      <c r="FU17" s="68">
        <v>0</v>
      </c>
      <c r="FV17" s="68">
        <v>0</v>
      </c>
      <c r="FW17" s="68">
        <v>0</v>
      </c>
      <c r="FX17" s="68">
        <v>0</v>
      </c>
      <c r="FY17" s="68">
        <f t="shared" si="37"/>
        <v>0</v>
      </c>
      <c r="FZ17" s="68">
        <v>0</v>
      </c>
      <c r="GA17" s="68">
        <v>0</v>
      </c>
      <c r="GB17" s="68">
        <v>0</v>
      </c>
      <c r="GC17" s="68">
        <v>0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HU17" s="46"/>
      <c r="HV17" s="46"/>
      <c r="HW17" s="46"/>
      <c r="HX17" s="46"/>
      <c r="HY17" s="46"/>
      <c r="HZ17" s="46"/>
      <c r="IA17" s="46"/>
      <c r="IB17" s="46"/>
      <c r="IC17" s="46"/>
      <c r="ID17" s="46"/>
      <c r="IE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343</v>
      </c>
      <c r="C18" s="22" t="s">
        <v>356</v>
      </c>
      <c r="D18" s="41">
        <f t="shared" si="0"/>
        <v>214732</v>
      </c>
      <c r="E18" s="45">
        <f t="shared" si="1"/>
        <v>28839321</v>
      </c>
      <c r="F18" s="71">
        <f t="shared" si="2"/>
        <v>19382</v>
      </c>
      <c r="G18" s="71">
        <v>2414</v>
      </c>
      <c r="H18" s="71">
        <v>3053</v>
      </c>
      <c r="I18" s="71">
        <v>3615</v>
      </c>
      <c r="J18" s="71">
        <v>10300</v>
      </c>
      <c r="K18" s="71">
        <f t="shared" si="3"/>
        <v>1640438</v>
      </c>
      <c r="L18" s="71">
        <v>253949</v>
      </c>
      <c r="M18" s="71">
        <v>333739</v>
      </c>
      <c r="N18" s="71">
        <v>400376</v>
      </c>
      <c r="O18" s="71">
        <v>652374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71158</v>
      </c>
      <c r="DW18" s="71">
        <v>8518</v>
      </c>
      <c r="DX18" s="71">
        <v>18096</v>
      </c>
      <c r="DY18" s="71">
        <v>10078</v>
      </c>
      <c r="DZ18" s="71">
        <v>34466</v>
      </c>
      <c r="EA18" s="71">
        <f t="shared" si="27"/>
        <v>9195269</v>
      </c>
      <c r="EB18" s="71">
        <v>1129071</v>
      </c>
      <c r="EC18" s="71">
        <v>2423622</v>
      </c>
      <c r="ED18" s="71">
        <v>1142576</v>
      </c>
      <c r="EE18" s="71">
        <v>4500000</v>
      </c>
      <c r="EF18" s="71">
        <f t="shared" si="28"/>
        <v>0</v>
      </c>
      <c r="EG18" s="71">
        <v>0</v>
      </c>
      <c r="EH18" s="71">
        <v>0</v>
      </c>
      <c r="EI18" s="71">
        <v>0</v>
      </c>
      <c r="EJ18" s="71">
        <v>0</v>
      </c>
      <c r="EK18" s="71">
        <f t="shared" si="29"/>
        <v>0</v>
      </c>
      <c r="EL18" s="71">
        <v>0</v>
      </c>
      <c r="EM18" s="71">
        <v>0</v>
      </c>
      <c r="EN18" s="71">
        <v>0</v>
      </c>
      <c r="EO18" s="71">
        <v>0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42239</v>
      </c>
      <c r="FA18" s="71">
        <v>3916</v>
      </c>
      <c r="FB18" s="71">
        <v>10189</v>
      </c>
      <c r="FC18" s="71">
        <v>12351</v>
      </c>
      <c r="FD18" s="71">
        <v>15783</v>
      </c>
      <c r="FE18" s="71">
        <f t="shared" si="33"/>
        <v>6119381</v>
      </c>
      <c r="FF18" s="71">
        <v>578018</v>
      </c>
      <c r="FG18" s="71">
        <v>1482122</v>
      </c>
      <c r="FH18" s="71">
        <v>1454437</v>
      </c>
      <c r="FI18" s="71">
        <v>2604804</v>
      </c>
      <c r="FJ18" s="71">
        <f t="shared" si="34"/>
        <v>0</v>
      </c>
      <c r="FK18" s="71">
        <v>0</v>
      </c>
      <c r="FL18" s="71">
        <v>0</v>
      </c>
      <c r="FM18" s="71">
        <v>0</v>
      </c>
      <c r="FN18" s="71">
        <v>0</v>
      </c>
      <c r="FO18" s="71">
        <f t="shared" si="35"/>
        <v>0</v>
      </c>
      <c r="FP18" s="71">
        <v>0</v>
      </c>
      <c r="FQ18" s="71">
        <v>0</v>
      </c>
      <c r="FR18" s="71">
        <v>0</v>
      </c>
      <c r="FS18" s="71">
        <v>0</v>
      </c>
      <c r="FT18" s="68">
        <f t="shared" si="36"/>
        <v>76331</v>
      </c>
      <c r="FU18" s="68">
        <v>10441</v>
      </c>
      <c r="FV18" s="68">
        <v>27427</v>
      </c>
      <c r="FW18" s="68">
        <v>13720</v>
      </c>
      <c r="FX18" s="68">
        <v>24743</v>
      </c>
      <c r="FY18" s="68">
        <f t="shared" si="37"/>
        <v>10767085</v>
      </c>
      <c r="FZ18" s="68">
        <v>1444088</v>
      </c>
      <c r="GA18" s="68">
        <v>3850741</v>
      </c>
      <c r="GB18" s="68">
        <v>1972256</v>
      </c>
      <c r="GC18" s="68">
        <v>3500000</v>
      </c>
      <c r="GD18" s="68">
        <f t="shared" si="38"/>
        <v>5622</v>
      </c>
      <c r="GE18" s="68">
        <v>1534</v>
      </c>
      <c r="GF18" s="68">
        <v>1563</v>
      </c>
      <c r="GG18" s="68">
        <v>1166</v>
      </c>
      <c r="GH18" s="68">
        <v>1359</v>
      </c>
      <c r="GI18" s="68">
        <f t="shared" si="39"/>
        <v>1117148</v>
      </c>
      <c r="GJ18" s="68">
        <v>301735</v>
      </c>
      <c r="GK18" s="68">
        <v>319421</v>
      </c>
      <c r="GL18" s="68">
        <v>227761</v>
      </c>
      <c r="GM18" s="68">
        <v>268231</v>
      </c>
      <c r="GN18" s="68">
        <f t="shared" si="40"/>
        <v>0</v>
      </c>
      <c r="GO18" s="68">
        <v>0</v>
      </c>
      <c r="GP18" s="68">
        <v>0</v>
      </c>
      <c r="GQ18" s="68">
        <v>0</v>
      </c>
      <c r="GR18" s="68">
        <v>0</v>
      </c>
      <c r="GS18" s="68">
        <f t="shared" si="41"/>
        <v>0</v>
      </c>
      <c r="GT18" s="68">
        <v>0</v>
      </c>
      <c r="GU18" s="68">
        <v>0</v>
      </c>
      <c r="GV18" s="68">
        <v>0</v>
      </c>
      <c r="GW18" s="68">
        <v>0</v>
      </c>
      <c r="HU18" s="46"/>
      <c r="HV18" s="46"/>
      <c r="HW18" s="46"/>
      <c r="HX18" s="46"/>
      <c r="HY18" s="46"/>
      <c r="HZ18" s="46"/>
      <c r="IA18" s="46"/>
      <c r="IB18" s="46"/>
      <c r="IC18" s="46"/>
      <c r="ID18" s="46"/>
      <c r="IE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343</v>
      </c>
      <c r="C19" s="22" t="s">
        <v>357</v>
      </c>
      <c r="D19" s="41">
        <f t="shared" si="0"/>
        <v>32991</v>
      </c>
      <c r="E19" s="45">
        <f t="shared" si="1"/>
        <v>3647514.62</v>
      </c>
      <c r="F19" s="71">
        <f t="shared" si="2"/>
        <v>7136</v>
      </c>
      <c r="G19" s="71">
        <v>756</v>
      </c>
      <c r="H19" s="71">
        <v>582</v>
      </c>
      <c r="I19" s="71">
        <v>1412</v>
      </c>
      <c r="J19" s="71">
        <v>4386</v>
      </c>
      <c r="K19" s="71">
        <f t="shared" si="3"/>
        <v>862896</v>
      </c>
      <c r="L19" s="71">
        <v>87641</v>
      </c>
      <c r="M19" s="71">
        <v>70364</v>
      </c>
      <c r="N19" s="71">
        <v>170710</v>
      </c>
      <c r="O19" s="71">
        <v>534181</v>
      </c>
      <c r="P19" s="71">
        <f t="shared" si="4"/>
        <v>1678</v>
      </c>
      <c r="Q19" s="71">
        <v>140</v>
      </c>
      <c r="R19" s="71">
        <v>170</v>
      </c>
      <c r="S19" s="71">
        <v>678</v>
      </c>
      <c r="T19" s="71">
        <v>690</v>
      </c>
      <c r="U19" s="71">
        <f t="shared" si="5"/>
        <v>202959</v>
      </c>
      <c r="V19" s="71">
        <v>16715</v>
      </c>
      <c r="W19" s="71">
        <v>20554</v>
      </c>
      <c r="X19" s="71">
        <v>81970</v>
      </c>
      <c r="Y19" s="71">
        <v>83720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43</v>
      </c>
      <c r="AK19" s="71">
        <v>3</v>
      </c>
      <c r="AL19" s="71">
        <v>10</v>
      </c>
      <c r="AM19" s="71">
        <v>0</v>
      </c>
      <c r="AN19" s="71">
        <v>30</v>
      </c>
      <c r="AO19" s="71">
        <f t="shared" si="9"/>
        <v>2751</v>
      </c>
      <c r="AP19" s="71">
        <v>190</v>
      </c>
      <c r="AQ19" s="71">
        <v>640</v>
      </c>
      <c r="AR19" s="71">
        <v>0</v>
      </c>
      <c r="AS19" s="71">
        <v>1921</v>
      </c>
      <c r="AT19" s="71">
        <f t="shared" si="10"/>
        <v>155</v>
      </c>
      <c r="AU19" s="71">
        <v>0</v>
      </c>
      <c r="AV19" s="71">
        <v>0</v>
      </c>
      <c r="AW19" s="71">
        <v>0</v>
      </c>
      <c r="AX19" s="71">
        <v>155</v>
      </c>
      <c r="AY19" s="71">
        <f t="shared" si="11"/>
        <v>17036</v>
      </c>
      <c r="AZ19" s="71">
        <v>0</v>
      </c>
      <c r="BA19" s="71">
        <v>0</v>
      </c>
      <c r="BB19" s="71">
        <v>0</v>
      </c>
      <c r="BC19" s="71">
        <v>17036</v>
      </c>
      <c r="BD19" s="71">
        <f t="shared" si="12"/>
        <v>2911</v>
      </c>
      <c r="BE19" s="71">
        <v>423</v>
      </c>
      <c r="BF19" s="71">
        <v>123</v>
      </c>
      <c r="BG19" s="71">
        <v>616</v>
      </c>
      <c r="BH19" s="71">
        <v>1749</v>
      </c>
      <c r="BI19" s="71">
        <f t="shared" si="13"/>
        <v>320433</v>
      </c>
      <c r="BJ19" s="71">
        <v>44205</v>
      </c>
      <c r="BK19" s="71">
        <v>13678</v>
      </c>
      <c r="BL19" s="71">
        <v>63481</v>
      </c>
      <c r="BM19" s="71">
        <v>199069</v>
      </c>
      <c r="BN19" s="71">
        <f t="shared" si="14"/>
        <v>1136</v>
      </c>
      <c r="BO19" s="71">
        <v>144</v>
      </c>
      <c r="BP19" s="71">
        <v>174</v>
      </c>
      <c r="BQ19" s="71">
        <v>428</v>
      </c>
      <c r="BR19" s="71">
        <v>390</v>
      </c>
      <c r="BS19" s="71">
        <f t="shared" si="15"/>
        <v>113251</v>
      </c>
      <c r="BT19" s="71">
        <v>15049</v>
      </c>
      <c r="BU19" s="71">
        <v>18794</v>
      </c>
      <c r="BV19" s="71">
        <v>44061</v>
      </c>
      <c r="BW19" s="71">
        <v>35347</v>
      </c>
      <c r="BX19" s="71">
        <f t="shared" si="16"/>
        <v>6144</v>
      </c>
      <c r="BY19" s="71">
        <v>1012</v>
      </c>
      <c r="BZ19" s="71">
        <v>330</v>
      </c>
      <c r="CA19" s="71">
        <v>1952</v>
      </c>
      <c r="CB19" s="71">
        <v>2850</v>
      </c>
      <c r="CC19" s="71">
        <f t="shared" si="17"/>
        <v>641471</v>
      </c>
      <c r="CD19" s="71">
        <v>105791</v>
      </c>
      <c r="CE19" s="71">
        <v>34455</v>
      </c>
      <c r="CF19" s="71">
        <v>203808</v>
      </c>
      <c r="CG19" s="71">
        <v>297417</v>
      </c>
      <c r="CH19" s="71">
        <f t="shared" si="18"/>
        <v>3467</v>
      </c>
      <c r="CI19" s="71">
        <v>130</v>
      </c>
      <c r="CJ19" s="71">
        <v>445</v>
      </c>
      <c r="CK19" s="71">
        <v>1517</v>
      </c>
      <c r="CL19" s="71">
        <v>1375</v>
      </c>
      <c r="CM19" s="71">
        <f t="shared" si="19"/>
        <v>370785.62</v>
      </c>
      <c r="CN19" s="71">
        <v>13582</v>
      </c>
      <c r="CO19" s="71">
        <v>46462</v>
      </c>
      <c r="CP19" s="71">
        <v>158390</v>
      </c>
      <c r="CQ19" s="71">
        <v>152351.62</v>
      </c>
      <c r="CR19" s="71">
        <f t="shared" si="20"/>
        <v>2975</v>
      </c>
      <c r="CS19" s="71">
        <v>338</v>
      </c>
      <c r="CT19" s="71">
        <v>242</v>
      </c>
      <c r="CU19" s="71">
        <v>914</v>
      </c>
      <c r="CV19" s="71">
        <v>1481</v>
      </c>
      <c r="CW19" s="71">
        <f t="shared" si="21"/>
        <v>310649</v>
      </c>
      <c r="CX19" s="71">
        <v>35303</v>
      </c>
      <c r="CY19" s="71">
        <v>25266</v>
      </c>
      <c r="CZ19" s="71">
        <v>95431</v>
      </c>
      <c r="DA19" s="71">
        <v>154649</v>
      </c>
      <c r="DB19" s="71">
        <f t="shared" si="22"/>
        <v>825</v>
      </c>
      <c r="DC19" s="71">
        <v>135</v>
      </c>
      <c r="DD19" s="71">
        <v>0</v>
      </c>
      <c r="DE19" s="71">
        <v>32</v>
      </c>
      <c r="DF19" s="71">
        <v>658</v>
      </c>
      <c r="DG19" s="71">
        <f t="shared" si="23"/>
        <v>86138</v>
      </c>
      <c r="DH19" s="71">
        <v>14101</v>
      </c>
      <c r="DI19" s="71">
        <v>0</v>
      </c>
      <c r="DJ19" s="71">
        <v>3341</v>
      </c>
      <c r="DK19" s="71">
        <v>68696</v>
      </c>
      <c r="DL19" s="71">
        <f t="shared" si="24"/>
        <v>3693</v>
      </c>
      <c r="DM19" s="71">
        <v>414</v>
      </c>
      <c r="DN19" s="71">
        <v>161</v>
      </c>
      <c r="DO19" s="71">
        <v>98</v>
      </c>
      <c r="DP19" s="71">
        <v>3020</v>
      </c>
      <c r="DQ19" s="71">
        <f t="shared" si="25"/>
        <v>409514</v>
      </c>
      <c r="DR19" s="71">
        <v>45390</v>
      </c>
      <c r="DS19" s="71">
        <v>17695</v>
      </c>
      <c r="DT19" s="71">
        <v>10771</v>
      </c>
      <c r="DU19" s="71">
        <v>335658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2607</v>
      </c>
      <c r="FA19" s="71">
        <v>132</v>
      </c>
      <c r="FB19" s="71">
        <v>270</v>
      </c>
      <c r="FC19" s="71">
        <v>1055</v>
      </c>
      <c r="FD19" s="71">
        <v>1150</v>
      </c>
      <c r="FE19" s="71">
        <f t="shared" si="33"/>
        <v>286557</v>
      </c>
      <c r="FF19" s="71">
        <v>14509</v>
      </c>
      <c r="FG19" s="71">
        <v>32093</v>
      </c>
      <c r="FH19" s="71">
        <v>113537</v>
      </c>
      <c r="FI19" s="71">
        <v>126418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68">
        <f t="shared" si="36"/>
        <v>0</v>
      </c>
      <c r="FU19" s="68">
        <v>0</v>
      </c>
      <c r="FV19" s="68">
        <v>0</v>
      </c>
      <c r="FW19" s="68">
        <v>0</v>
      </c>
      <c r="FX19" s="68">
        <v>0</v>
      </c>
      <c r="FY19" s="68">
        <f t="shared" si="37"/>
        <v>0</v>
      </c>
      <c r="FZ19" s="68">
        <v>0</v>
      </c>
      <c r="GA19" s="68">
        <v>0</v>
      </c>
      <c r="GB19" s="68">
        <v>0</v>
      </c>
      <c r="GC19" s="68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221</v>
      </c>
      <c r="GO19" s="68">
        <v>140</v>
      </c>
      <c r="GP19" s="68">
        <v>12</v>
      </c>
      <c r="GQ19" s="68">
        <v>34</v>
      </c>
      <c r="GR19" s="68">
        <v>35</v>
      </c>
      <c r="GS19" s="68">
        <f t="shared" si="41"/>
        <v>23074</v>
      </c>
      <c r="GT19" s="68">
        <v>14617</v>
      </c>
      <c r="GU19" s="68">
        <v>1253</v>
      </c>
      <c r="GV19" s="68">
        <v>3550</v>
      </c>
      <c r="GW19" s="68">
        <v>3654</v>
      </c>
      <c r="HU19" s="46"/>
      <c r="HV19" s="46"/>
      <c r="HW19" s="46"/>
      <c r="HX19" s="46"/>
      <c r="HY19" s="46"/>
      <c r="HZ19" s="46"/>
      <c r="IA19" s="46"/>
      <c r="IB19" s="46"/>
      <c r="IC19" s="46"/>
      <c r="ID19" s="46"/>
      <c r="IE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343</v>
      </c>
      <c r="C20" s="36" t="s">
        <v>358</v>
      </c>
      <c r="D20" s="41">
        <f t="shared" si="0"/>
        <v>13653</v>
      </c>
      <c r="E20" s="45">
        <f t="shared" si="1"/>
        <v>12235273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3286</v>
      </c>
      <c r="FA20" s="71">
        <v>130</v>
      </c>
      <c r="FB20" s="71">
        <v>157</v>
      </c>
      <c r="FC20" s="71">
        <v>747</v>
      </c>
      <c r="FD20" s="71">
        <v>2252</v>
      </c>
      <c r="FE20" s="71">
        <f t="shared" si="33"/>
        <v>2868500</v>
      </c>
      <c r="FF20" s="71">
        <v>117038</v>
      </c>
      <c r="FG20" s="71">
        <v>221471</v>
      </c>
      <c r="FH20" s="71">
        <v>592391</v>
      </c>
      <c r="FI20" s="71">
        <v>1937600</v>
      </c>
      <c r="FJ20" s="71">
        <f t="shared" si="34"/>
        <v>68</v>
      </c>
      <c r="FK20" s="71">
        <v>43</v>
      </c>
      <c r="FL20" s="71">
        <v>0</v>
      </c>
      <c r="FM20" s="71">
        <v>1</v>
      </c>
      <c r="FN20" s="71">
        <v>24</v>
      </c>
      <c r="FO20" s="71">
        <f t="shared" si="35"/>
        <v>61220</v>
      </c>
      <c r="FP20" s="71">
        <v>38712</v>
      </c>
      <c r="FQ20" s="71">
        <v>0</v>
      </c>
      <c r="FR20" s="71">
        <v>901</v>
      </c>
      <c r="FS20" s="71">
        <v>21607</v>
      </c>
      <c r="FT20" s="68">
        <f t="shared" si="36"/>
        <v>0</v>
      </c>
      <c r="FU20" s="68">
        <v>0</v>
      </c>
      <c r="FV20" s="68">
        <v>0</v>
      </c>
      <c r="FW20" s="68">
        <v>0</v>
      </c>
      <c r="FX20" s="68">
        <v>0</v>
      </c>
      <c r="FY20" s="68">
        <f t="shared" si="37"/>
        <v>0</v>
      </c>
      <c r="FZ20" s="68">
        <v>0</v>
      </c>
      <c r="GA20" s="68">
        <v>0</v>
      </c>
      <c r="GB20" s="68">
        <v>0</v>
      </c>
      <c r="GC20" s="68">
        <v>0</v>
      </c>
      <c r="GD20" s="68">
        <f t="shared" si="38"/>
        <v>10299</v>
      </c>
      <c r="GE20" s="68">
        <v>2546</v>
      </c>
      <c r="GF20" s="68">
        <v>780</v>
      </c>
      <c r="GG20" s="68">
        <v>2679</v>
      </c>
      <c r="GH20" s="68">
        <v>4294</v>
      </c>
      <c r="GI20" s="68">
        <f t="shared" si="39"/>
        <v>9305553</v>
      </c>
      <c r="GJ20" s="68">
        <v>2175555</v>
      </c>
      <c r="GK20" s="68">
        <v>705828</v>
      </c>
      <c r="GL20" s="68">
        <v>2408275</v>
      </c>
      <c r="GM20" s="68">
        <v>4015895</v>
      </c>
      <c r="GN20" s="68">
        <f t="shared" si="40"/>
        <v>0</v>
      </c>
      <c r="GO20" s="68">
        <v>0</v>
      </c>
      <c r="GP20" s="68">
        <v>0</v>
      </c>
      <c r="GQ20" s="68">
        <v>0</v>
      </c>
      <c r="GR20" s="68">
        <v>0</v>
      </c>
      <c r="GS20" s="68">
        <f t="shared" si="41"/>
        <v>0</v>
      </c>
      <c r="GT20" s="68">
        <v>0</v>
      </c>
      <c r="GU20" s="68">
        <v>0</v>
      </c>
      <c r="GV20" s="68">
        <v>0</v>
      </c>
      <c r="GW20" s="68">
        <v>0</v>
      </c>
      <c r="HU20" s="46"/>
      <c r="HV20" s="46"/>
      <c r="HW20" s="46"/>
      <c r="HX20" s="46"/>
      <c r="HY20" s="46"/>
      <c r="HZ20" s="46"/>
      <c r="IA20" s="46"/>
      <c r="IB20" s="46"/>
      <c r="IC20" s="46"/>
      <c r="ID20" s="46"/>
      <c r="IE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343</v>
      </c>
      <c r="C21" s="22" t="s">
        <v>359</v>
      </c>
      <c r="D21" s="41">
        <f t="shared" si="0"/>
        <v>10297</v>
      </c>
      <c r="E21" s="45">
        <f t="shared" si="1"/>
        <v>4977164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84</v>
      </c>
      <c r="AK21" s="71">
        <v>6</v>
      </c>
      <c r="AL21" s="71">
        <v>20</v>
      </c>
      <c r="AM21" s="71">
        <v>0</v>
      </c>
      <c r="AN21" s="71">
        <v>58</v>
      </c>
      <c r="AO21" s="71">
        <f t="shared" si="9"/>
        <v>40365</v>
      </c>
      <c r="AP21" s="71">
        <v>2849</v>
      </c>
      <c r="AQ21" s="71">
        <v>9613</v>
      </c>
      <c r="AR21" s="71">
        <v>0</v>
      </c>
      <c r="AS21" s="71">
        <v>27903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30</v>
      </c>
      <c r="BO21" s="71">
        <v>0</v>
      </c>
      <c r="BP21" s="71">
        <v>0</v>
      </c>
      <c r="BQ21" s="71">
        <v>0</v>
      </c>
      <c r="BR21" s="71">
        <v>30</v>
      </c>
      <c r="BS21" s="71">
        <f t="shared" si="15"/>
        <v>14196</v>
      </c>
      <c r="BT21" s="71">
        <v>0</v>
      </c>
      <c r="BU21" s="71">
        <v>0</v>
      </c>
      <c r="BV21" s="71">
        <v>0</v>
      </c>
      <c r="BW21" s="71">
        <v>14196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2829</v>
      </c>
      <c r="DW21" s="71">
        <v>445</v>
      </c>
      <c r="DX21" s="71">
        <v>721</v>
      </c>
      <c r="DY21" s="71">
        <v>712</v>
      </c>
      <c r="DZ21" s="71">
        <v>951</v>
      </c>
      <c r="EA21" s="71">
        <f t="shared" si="27"/>
        <v>1371374</v>
      </c>
      <c r="EB21" s="71">
        <v>211088</v>
      </c>
      <c r="EC21" s="71">
        <v>349942</v>
      </c>
      <c r="ED21" s="71">
        <v>338887</v>
      </c>
      <c r="EE21" s="71">
        <v>471457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3190</v>
      </c>
      <c r="FA21" s="71">
        <v>124</v>
      </c>
      <c r="FB21" s="71">
        <v>520</v>
      </c>
      <c r="FC21" s="71">
        <v>599</v>
      </c>
      <c r="FD21" s="71">
        <v>1947</v>
      </c>
      <c r="FE21" s="71">
        <f t="shared" si="33"/>
        <v>1534703</v>
      </c>
      <c r="FF21" s="71">
        <v>59606</v>
      </c>
      <c r="FG21" s="71">
        <v>249958</v>
      </c>
      <c r="FH21" s="71">
        <v>287934</v>
      </c>
      <c r="FI21" s="71">
        <v>937205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68">
        <f t="shared" si="36"/>
        <v>1924</v>
      </c>
      <c r="FU21" s="68">
        <v>175</v>
      </c>
      <c r="FV21" s="68">
        <v>624</v>
      </c>
      <c r="FW21" s="68">
        <v>325</v>
      </c>
      <c r="FX21" s="68">
        <v>800</v>
      </c>
      <c r="FY21" s="68">
        <f t="shared" si="37"/>
        <v>939764</v>
      </c>
      <c r="FZ21" s="68">
        <v>83589</v>
      </c>
      <c r="GA21" s="68">
        <v>299951</v>
      </c>
      <c r="GB21" s="68">
        <v>156224</v>
      </c>
      <c r="GC21" s="68">
        <v>400000</v>
      </c>
      <c r="GD21" s="68">
        <f t="shared" si="38"/>
        <v>2240</v>
      </c>
      <c r="GE21" s="68">
        <v>330</v>
      </c>
      <c r="GF21" s="68">
        <v>1224</v>
      </c>
      <c r="GG21" s="68">
        <v>138</v>
      </c>
      <c r="GH21" s="68">
        <v>548</v>
      </c>
      <c r="GI21" s="68">
        <f t="shared" si="39"/>
        <v>1076762</v>
      </c>
      <c r="GJ21" s="68">
        <v>158628</v>
      </c>
      <c r="GK21" s="68">
        <v>588365</v>
      </c>
      <c r="GL21" s="68">
        <v>66335</v>
      </c>
      <c r="GM21" s="68">
        <v>263434</v>
      </c>
      <c r="GN21" s="68">
        <f t="shared" si="40"/>
        <v>0</v>
      </c>
      <c r="GO21" s="68">
        <v>0</v>
      </c>
      <c r="GP21" s="68">
        <v>0</v>
      </c>
      <c r="GQ21" s="68">
        <v>0</v>
      </c>
      <c r="GR21" s="68">
        <v>0</v>
      </c>
      <c r="GS21" s="68">
        <f t="shared" si="41"/>
        <v>0</v>
      </c>
      <c r="GT21" s="68">
        <v>0</v>
      </c>
      <c r="GU21" s="68">
        <v>0</v>
      </c>
      <c r="GV21" s="68">
        <v>0</v>
      </c>
      <c r="GW21" s="68">
        <v>0</v>
      </c>
      <c r="HU21" s="46"/>
      <c r="HV21" s="46"/>
      <c r="HW21" s="46"/>
      <c r="HX21" s="46"/>
      <c r="HY21" s="46"/>
      <c r="HZ21" s="46"/>
      <c r="IA21" s="46"/>
      <c r="IB21" s="46"/>
      <c r="IC21" s="46"/>
      <c r="ID21" s="46"/>
      <c r="IE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91"/>
      <c r="C22" s="92"/>
      <c r="D22" s="41">
        <f t="shared" ref="D22:BO22" si="42">SUM(D6:D21)</f>
        <v>326683</v>
      </c>
      <c r="E22" s="47">
        <f t="shared" si="42"/>
        <v>137058936.62</v>
      </c>
      <c r="F22" s="71">
        <f t="shared" si="42"/>
        <v>40225</v>
      </c>
      <c r="G22" s="71">
        <f t="shared" si="42"/>
        <v>3355</v>
      </c>
      <c r="H22" s="71">
        <f t="shared" si="42"/>
        <v>5152</v>
      </c>
      <c r="I22" s="71">
        <f t="shared" si="42"/>
        <v>7276</v>
      </c>
      <c r="J22" s="71">
        <f t="shared" si="42"/>
        <v>24442</v>
      </c>
      <c r="K22" s="71">
        <f t="shared" si="42"/>
        <v>10951918</v>
      </c>
      <c r="L22" s="71">
        <f t="shared" si="42"/>
        <v>1094740</v>
      </c>
      <c r="M22" s="71">
        <f t="shared" si="42"/>
        <v>1351801</v>
      </c>
      <c r="N22" s="71">
        <f t="shared" si="42"/>
        <v>1792013</v>
      </c>
      <c r="O22" s="71">
        <f t="shared" si="42"/>
        <v>6713364</v>
      </c>
      <c r="P22" s="71">
        <f t="shared" si="42"/>
        <v>2879</v>
      </c>
      <c r="Q22" s="71">
        <f t="shared" si="42"/>
        <v>408</v>
      </c>
      <c r="R22" s="71">
        <f t="shared" si="42"/>
        <v>431</v>
      </c>
      <c r="S22" s="71">
        <f t="shared" si="42"/>
        <v>902</v>
      </c>
      <c r="T22" s="71">
        <f t="shared" si="42"/>
        <v>1138</v>
      </c>
      <c r="U22" s="71">
        <f t="shared" si="42"/>
        <v>1736195</v>
      </c>
      <c r="V22" s="71">
        <f t="shared" si="42"/>
        <v>340815</v>
      </c>
      <c r="W22" s="71">
        <f t="shared" si="42"/>
        <v>353991</v>
      </c>
      <c r="X22" s="71">
        <f t="shared" si="42"/>
        <v>368317</v>
      </c>
      <c r="Y22" s="71">
        <f t="shared" si="42"/>
        <v>673072</v>
      </c>
      <c r="Z22" s="71">
        <f t="shared" si="42"/>
        <v>493</v>
      </c>
      <c r="AA22" s="71">
        <f t="shared" si="42"/>
        <v>26</v>
      </c>
      <c r="AB22" s="71">
        <f t="shared" si="42"/>
        <v>71</v>
      </c>
      <c r="AC22" s="71">
        <f t="shared" si="42"/>
        <v>127</v>
      </c>
      <c r="AD22" s="71">
        <f t="shared" si="42"/>
        <v>269</v>
      </c>
      <c r="AE22" s="71">
        <f t="shared" si="42"/>
        <v>856420</v>
      </c>
      <c r="AF22" s="71">
        <f t="shared" si="42"/>
        <v>45145</v>
      </c>
      <c r="AG22" s="71">
        <f t="shared" si="42"/>
        <v>125016</v>
      </c>
      <c r="AH22" s="71">
        <f t="shared" si="42"/>
        <v>218777</v>
      </c>
      <c r="AI22" s="71">
        <f t="shared" si="42"/>
        <v>467482</v>
      </c>
      <c r="AJ22" s="71">
        <f t="shared" si="42"/>
        <v>983</v>
      </c>
      <c r="AK22" s="71">
        <f t="shared" si="42"/>
        <v>253</v>
      </c>
      <c r="AL22" s="71">
        <f t="shared" si="42"/>
        <v>234</v>
      </c>
      <c r="AM22" s="71">
        <f t="shared" si="42"/>
        <v>99</v>
      </c>
      <c r="AN22" s="71">
        <f t="shared" si="42"/>
        <v>397</v>
      </c>
      <c r="AO22" s="71">
        <f t="shared" si="42"/>
        <v>616129</v>
      </c>
      <c r="AP22" s="71">
        <f t="shared" si="42"/>
        <v>98073</v>
      </c>
      <c r="AQ22" s="71">
        <f t="shared" si="42"/>
        <v>158068</v>
      </c>
      <c r="AR22" s="71">
        <f t="shared" si="42"/>
        <v>74201</v>
      </c>
      <c r="AS22" s="71">
        <f t="shared" si="42"/>
        <v>285787</v>
      </c>
      <c r="AT22" s="71">
        <f t="shared" si="42"/>
        <v>4298</v>
      </c>
      <c r="AU22" s="71">
        <f t="shared" si="42"/>
        <v>464</v>
      </c>
      <c r="AV22" s="71">
        <f t="shared" si="42"/>
        <v>503</v>
      </c>
      <c r="AW22" s="71">
        <f t="shared" si="42"/>
        <v>731</v>
      </c>
      <c r="AX22" s="71">
        <f t="shared" si="42"/>
        <v>2600</v>
      </c>
      <c r="AY22" s="71">
        <f t="shared" si="42"/>
        <v>1330805</v>
      </c>
      <c r="AZ22" s="71">
        <f t="shared" si="42"/>
        <v>150785</v>
      </c>
      <c r="BA22" s="71">
        <f t="shared" si="42"/>
        <v>67311</v>
      </c>
      <c r="BB22" s="71">
        <f t="shared" si="42"/>
        <v>97496</v>
      </c>
      <c r="BC22" s="71">
        <f t="shared" si="42"/>
        <v>1015213</v>
      </c>
      <c r="BD22" s="71">
        <f t="shared" si="42"/>
        <v>6373</v>
      </c>
      <c r="BE22" s="71">
        <f t="shared" si="42"/>
        <v>1373</v>
      </c>
      <c r="BF22" s="71">
        <f t="shared" si="42"/>
        <v>559</v>
      </c>
      <c r="BG22" s="71">
        <f t="shared" si="42"/>
        <v>950</v>
      </c>
      <c r="BH22" s="71">
        <f t="shared" si="42"/>
        <v>3491</v>
      </c>
      <c r="BI22" s="71">
        <f t="shared" si="42"/>
        <v>660008</v>
      </c>
      <c r="BJ22" s="71">
        <f t="shared" si="42"/>
        <v>136780</v>
      </c>
      <c r="BK22" s="71">
        <f t="shared" si="42"/>
        <v>50996</v>
      </c>
      <c r="BL22" s="71">
        <f t="shared" si="42"/>
        <v>92518</v>
      </c>
      <c r="BM22" s="71">
        <f t="shared" si="42"/>
        <v>379714</v>
      </c>
      <c r="BN22" s="71">
        <f t="shared" si="42"/>
        <v>2877</v>
      </c>
      <c r="BO22" s="71">
        <f t="shared" si="42"/>
        <v>465</v>
      </c>
      <c r="BP22" s="71">
        <f t="shared" ref="BP22:EA22" si="43">SUM(BP6:BP21)</f>
        <v>499</v>
      </c>
      <c r="BQ22" s="71">
        <f t="shared" si="43"/>
        <v>787</v>
      </c>
      <c r="BR22" s="71">
        <f t="shared" si="43"/>
        <v>1126</v>
      </c>
      <c r="BS22" s="71">
        <f t="shared" si="43"/>
        <v>601172</v>
      </c>
      <c r="BT22" s="71">
        <f t="shared" si="43"/>
        <v>106158</v>
      </c>
      <c r="BU22" s="71">
        <f t="shared" si="43"/>
        <v>102698</v>
      </c>
      <c r="BV22" s="71">
        <f t="shared" si="43"/>
        <v>133267</v>
      </c>
      <c r="BW22" s="71">
        <f t="shared" si="43"/>
        <v>259049</v>
      </c>
      <c r="BX22" s="71">
        <f t="shared" si="43"/>
        <v>10607</v>
      </c>
      <c r="BY22" s="71">
        <f t="shared" si="43"/>
        <v>2030</v>
      </c>
      <c r="BZ22" s="71">
        <f t="shared" si="43"/>
        <v>1115</v>
      </c>
      <c r="CA22" s="71">
        <f t="shared" si="43"/>
        <v>2556</v>
      </c>
      <c r="CB22" s="71">
        <f t="shared" si="43"/>
        <v>4906</v>
      </c>
      <c r="CC22" s="71">
        <f t="shared" si="43"/>
        <v>1461837</v>
      </c>
      <c r="CD22" s="71">
        <f t="shared" si="43"/>
        <v>235337</v>
      </c>
      <c r="CE22" s="71">
        <f t="shared" si="43"/>
        <v>157002</v>
      </c>
      <c r="CF22" s="71">
        <f t="shared" si="43"/>
        <v>248015</v>
      </c>
      <c r="CG22" s="71">
        <f t="shared" si="43"/>
        <v>821483</v>
      </c>
      <c r="CH22" s="71">
        <f t="shared" si="43"/>
        <v>5997</v>
      </c>
      <c r="CI22" s="71">
        <f t="shared" si="43"/>
        <v>840</v>
      </c>
      <c r="CJ22" s="71">
        <f t="shared" si="43"/>
        <v>1037</v>
      </c>
      <c r="CK22" s="71">
        <f t="shared" si="43"/>
        <v>2098</v>
      </c>
      <c r="CL22" s="71">
        <f t="shared" si="43"/>
        <v>2022</v>
      </c>
      <c r="CM22" s="71">
        <f t="shared" si="43"/>
        <v>631374.62</v>
      </c>
      <c r="CN22" s="71">
        <f t="shared" si="43"/>
        <v>71179</v>
      </c>
      <c r="CO22" s="71">
        <f t="shared" si="43"/>
        <v>97481</v>
      </c>
      <c r="CP22" s="71">
        <f t="shared" si="43"/>
        <v>207836</v>
      </c>
      <c r="CQ22" s="71">
        <f t="shared" si="43"/>
        <v>254878.62</v>
      </c>
      <c r="CR22" s="71">
        <f t="shared" si="43"/>
        <v>8645</v>
      </c>
      <c r="CS22" s="71">
        <f t="shared" si="43"/>
        <v>1005</v>
      </c>
      <c r="CT22" s="71">
        <f t="shared" si="43"/>
        <v>1981</v>
      </c>
      <c r="CU22" s="71">
        <f t="shared" si="43"/>
        <v>915</v>
      </c>
      <c r="CV22" s="71">
        <f t="shared" si="43"/>
        <v>4744</v>
      </c>
      <c r="CW22" s="71">
        <f t="shared" si="43"/>
        <v>749393</v>
      </c>
      <c r="CX22" s="71">
        <f t="shared" si="43"/>
        <v>86893</v>
      </c>
      <c r="CY22" s="71">
        <f t="shared" si="43"/>
        <v>159854</v>
      </c>
      <c r="CZ22" s="71">
        <f t="shared" si="43"/>
        <v>95505</v>
      </c>
      <c r="DA22" s="71">
        <f t="shared" si="43"/>
        <v>407141</v>
      </c>
      <c r="DB22" s="71">
        <f t="shared" si="43"/>
        <v>1757</v>
      </c>
      <c r="DC22" s="71">
        <f t="shared" si="43"/>
        <v>164</v>
      </c>
      <c r="DD22" s="71">
        <f t="shared" si="43"/>
        <v>202</v>
      </c>
      <c r="DE22" s="71">
        <f t="shared" si="43"/>
        <v>110</v>
      </c>
      <c r="DF22" s="71">
        <f t="shared" si="43"/>
        <v>1281</v>
      </c>
      <c r="DG22" s="71">
        <f t="shared" si="43"/>
        <v>500298</v>
      </c>
      <c r="DH22" s="71">
        <f t="shared" si="43"/>
        <v>21784</v>
      </c>
      <c r="DI22" s="71">
        <f t="shared" si="43"/>
        <v>70801</v>
      </c>
      <c r="DJ22" s="71">
        <f t="shared" si="43"/>
        <v>25223</v>
      </c>
      <c r="DK22" s="71">
        <f t="shared" si="43"/>
        <v>382490</v>
      </c>
      <c r="DL22" s="71">
        <f t="shared" si="43"/>
        <v>11499</v>
      </c>
      <c r="DM22" s="71">
        <f t="shared" si="43"/>
        <v>3890</v>
      </c>
      <c r="DN22" s="71">
        <f t="shared" si="43"/>
        <v>1443</v>
      </c>
      <c r="DO22" s="71">
        <f t="shared" si="43"/>
        <v>-620</v>
      </c>
      <c r="DP22" s="71">
        <f t="shared" si="43"/>
        <v>6786</v>
      </c>
      <c r="DQ22" s="71">
        <f t="shared" si="43"/>
        <v>26787892</v>
      </c>
      <c r="DR22" s="71">
        <f t="shared" si="43"/>
        <v>10391052</v>
      </c>
      <c r="DS22" s="71">
        <f t="shared" si="43"/>
        <v>-685275</v>
      </c>
      <c r="DT22" s="71">
        <f t="shared" si="43"/>
        <v>5349596</v>
      </c>
      <c r="DU22" s="71">
        <f t="shared" si="43"/>
        <v>11732519</v>
      </c>
      <c r="DV22" s="71">
        <f t="shared" si="43"/>
        <v>73987</v>
      </c>
      <c r="DW22" s="71">
        <f t="shared" si="43"/>
        <v>8963</v>
      </c>
      <c r="DX22" s="71">
        <f t="shared" si="43"/>
        <v>18817</v>
      </c>
      <c r="DY22" s="71">
        <f t="shared" si="43"/>
        <v>10790</v>
      </c>
      <c r="DZ22" s="71">
        <f t="shared" si="43"/>
        <v>35417</v>
      </c>
      <c r="EA22" s="71">
        <f t="shared" si="43"/>
        <v>10566643</v>
      </c>
      <c r="EB22" s="71">
        <f t="shared" ref="EB22:GM22" si="44">SUM(EB6:EB21)</f>
        <v>1340159</v>
      </c>
      <c r="EC22" s="71">
        <f t="shared" si="44"/>
        <v>2773564</v>
      </c>
      <c r="ED22" s="71">
        <f t="shared" si="44"/>
        <v>1481463</v>
      </c>
      <c r="EE22" s="71">
        <f t="shared" si="44"/>
        <v>4971457</v>
      </c>
      <c r="EF22" s="71">
        <f t="shared" si="44"/>
        <v>5624</v>
      </c>
      <c r="EG22" s="71">
        <f t="shared" si="44"/>
        <v>1376</v>
      </c>
      <c r="EH22" s="71">
        <f t="shared" si="44"/>
        <v>1448</v>
      </c>
      <c r="EI22" s="71">
        <f t="shared" si="44"/>
        <v>1387</v>
      </c>
      <c r="EJ22" s="71">
        <f t="shared" si="44"/>
        <v>1413</v>
      </c>
      <c r="EK22" s="71">
        <f t="shared" si="44"/>
        <v>40779180</v>
      </c>
      <c r="EL22" s="71">
        <f t="shared" si="44"/>
        <v>9979318</v>
      </c>
      <c r="EM22" s="71">
        <f t="shared" si="44"/>
        <v>10502149</v>
      </c>
      <c r="EN22" s="71">
        <f t="shared" si="44"/>
        <v>10055249</v>
      </c>
      <c r="EO22" s="71">
        <f t="shared" si="44"/>
        <v>10242464</v>
      </c>
      <c r="EP22" s="71">
        <f t="shared" si="44"/>
        <v>1628</v>
      </c>
      <c r="EQ22" s="71">
        <f t="shared" si="44"/>
        <v>344</v>
      </c>
      <c r="ER22" s="71">
        <f t="shared" si="44"/>
        <v>238</v>
      </c>
      <c r="ES22" s="71">
        <f t="shared" si="44"/>
        <v>254</v>
      </c>
      <c r="ET22" s="71">
        <f t="shared" si="44"/>
        <v>792</v>
      </c>
      <c r="EU22" s="71">
        <f t="shared" si="44"/>
        <v>4437067</v>
      </c>
      <c r="EV22" s="71">
        <f t="shared" si="44"/>
        <v>962211</v>
      </c>
      <c r="EW22" s="71">
        <f t="shared" si="44"/>
        <v>781060</v>
      </c>
      <c r="EX22" s="71">
        <f t="shared" si="44"/>
        <v>905189</v>
      </c>
      <c r="EY22" s="71">
        <f t="shared" si="44"/>
        <v>1788607</v>
      </c>
      <c r="EZ22" s="71">
        <f t="shared" si="44"/>
        <v>51322</v>
      </c>
      <c r="FA22" s="71">
        <f t="shared" si="44"/>
        <v>4302</v>
      </c>
      <c r="FB22" s="71">
        <f t="shared" si="44"/>
        <v>11136</v>
      </c>
      <c r="FC22" s="71">
        <f t="shared" si="44"/>
        <v>14752</v>
      </c>
      <c r="FD22" s="71">
        <f t="shared" si="44"/>
        <v>21132</v>
      </c>
      <c r="FE22" s="71">
        <f t="shared" si="44"/>
        <v>10809141</v>
      </c>
      <c r="FF22" s="71">
        <f t="shared" si="44"/>
        <v>769171</v>
      </c>
      <c r="FG22" s="71">
        <f t="shared" si="44"/>
        <v>1985644</v>
      </c>
      <c r="FH22" s="71">
        <f t="shared" si="44"/>
        <v>2448299</v>
      </c>
      <c r="FI22" s="71">
        <f t="shared" si="44"/>
        <v>5606027</v>
      </c>
      <c r="FJ22" s="71">
        <f t="shared" si="44"/>
        <v>848</v>
      </c>
      <c r="FK22" s="71">
        <f t="shared" si="44"/>
        <v>49</v>
      </c>
      <c r="FL22" s="71">
        <f t="shared" si="44"/>
        <v>133</v>
      </c>
      <c r="FM22" s="71">
        <f t="shared" si="44"/>
        <v>566</v>
      </c>
      <c r="FN22" s="71">
        <f t="shared" si="44"/>
        <v>100</v>
      </c>
      <c r="FO22" s="71">
        <f t="shared" si="44"/>
        <v>351010</v>
      </c>
      <c r="FP22" s="71">
        <f t="shared" si="44"/>
        <v>60926</v>
      </c>
      <c r="FQ22" s="71">
        <f t="shared" si="44"/>
        <v>62961</v>
      </c>
      <c r="FR22" s="71">
        <f t="shared" si="44"/>
        <v>129019</v>
      </c>
      <c r="FS22" s="71">
        <f t="shared" si="44"/>
        <v>98104</v>
      </c>
      <c r="FT22" s="68">
        <f t="shared" si="44"/>
        <v>78255</v>
      </c>
      <c r="FU22" s="68">
        <f t="shared" si="44"/>
        <v>10616</v>
      </c>
      <c r="FV22" s="68">
        <f t="shared" si="44"/>
        <v>28051</v>
      </c>
      <c r="FW22" s="68">
        <f t="shared" si="44"/>
        <v>14045</v>
      </c>
      <c r="FX22" s="68">
        <f t="shared" si="44"/>
        <v>25543</v>
      </c>
      <c r="FY22" s="68">
        <f t="shared" si="44"/>
        <v>11706849</v>
      </c>
      <c r="FZ22" s="68">
        <f t="shared" si="44"/>
        <v>1527677</v>
      </c>
      <c r="GA22" s="68">
        <f t="shared" si="44"/>
        <v>4150692</v>
      </c>
      <c r="GB22" s="68">
        <f t="shared" si="44"/>
        <v>2128480</v>
      </c>
      <c r="GC22" s="68">
        <f t="shared" si="44"/>
        <v>3900000</v>
      </c>
      <c r="GD22" s="68">
        <f t="shared" si="44"/>
        <v>18161</v>
      </c>
      <c r="GE22" s="68">
        <f t="shared" si="44"/>
        <v>4410</v>
      </c>
      <c r="GF22" s="68">
        <f t="shared" si="44"/>
        <v>3567</v>
      </c>
      <c r="GG22" s="68">
        <f t="shared" si="44"/>
        <v>3983</v>
      </c>
      <c r="GH22" s="68">
        <f t="shared" si="44"/>
        <v>6201</v>
      </c>
      <c r="GI22" s="68">
        <f t="shared" si="44"/>
        <v>11499463</v>
      </c>
      <c r="GJ22" s="68">
        <f t="shared" si="44"/>
        <v>2635918</v>
      </c>
      <c r="GK22" s="68">
        <f t="shared" si="44"/>
        <v>1613614</v>
      </c>
      <c r="GL22" s="68">
        <f t="shared" si="44"/>
        <v>2702371</v>
      </c>
      <c r="GM22" s="68">
        <f t="shared" si="44"/>
        <v>4547560</v>
      </c>
      <c r="GN22" s="68">
        <f t="shared" ref="GN22:GW22" si="45">SUM(GN6:GN21)</f>
        <v>225</v>
      </c>
      <c r="GO22" s="68">
        <f t="shared" si="45"/>
        <v>141</v>
      </c>
      <c r="GP22" s="68">
        <f t="shared" si="45"/>
        <v>12</v>
      </c>
      <c r="GQ22" s="68">
        <f t="shared" si="45"/>
        <v>34</v>
      </c>
      <c r="GR22" s="68">
        <f t="shared" si="45"/>
        <v>38</v>
      </c>
      <c r="GS22" s="68">
        <f t="shared" si="45"/>
        <v>26142</v>
      </c>
      <c r="GT22" s="68">
        <f t="shared" si="45"/>
        <v>15384</v>
      </c>
      <c r="GU22" s="68">
        <f t="shared" si="45"/>
        <v>1253</v>
      </c>
      <c r="GV22" s="68">
        <f t="shared" si="45"/>
        <v>3550</v>
      </c>
      <c r="GW22" s="68">
        <f t="shared" si="45"/>
        <v>5955</v>
      </c>
      <c r="HU22" s="46"/>
      <c r="HV22" s="46"/>
      <c r="HW22" s="46"/>
      <c r="HX22" s="46"/>
      <c r="HY22" s="46"/>
      <c r="HZ22" s="46"/>
      <c r="IA22" s="46"/>
      <c r="IB22" s="46"/>
      <c r="IC22" s="46"/>
      <c r="ID22" s="46"/>
      <c r="IE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4" t="s">
        <v>363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364</v>
      </c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</row>
    <row r="3" spans="2:846" ht="41.25" customHeight="1" x14ac:dyDescent="0.25">
      <c r="B3" s="111" t="s">
        <v>360</v>
      </c>
      <c r="C3" s="111" t="s">
        <v>3</v>
      </c>
      <c r="D3" s="122" t="s">
        <v>10</v>
      </c>
      <c r="E3" s="75"/>
      <c r="F3" s="75"/>
      <c r="G3" s="75"/>
      <c r="H3" s="75"/>
      <c r="I3" s="75"/>
      <c r="J3" s="75"/>
      <c r="K3" s="75"/>
      <c r="L3" s="75"/>
      <c r="M3" s="76"/>
      <c r="N3" s="122" t="s">
        <v>361</v>
      </c>
      <c r="O3" s="75"/>
      <c r="P3" s="75"/>
      <c r="Q3" s="75"/>
      <c r="R3" s="75"/>
      <c r="S3" s="75"/>
      <c r="T3" s="75"/>
      <c r="U3" s="75"/>
      <c r="V3" s="75"/>
      <c r="W3" s="76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3"/>
      <c r="C4" s="103"/>
      <c r="D4" s="122" t="s">
        <v>2</v>
      </c>
      <c r="E4" s="75"/>
      <c r="F4" s="75"/>
      <c r="G4" s="75"/>
      <c r="H4" s="76"/>
      <c r="I4" s="122" t="s">
        <v>3</v>
      </c>
      <c r="J4" s="75"/>
      <c r="K4" s="75"/>
      <c r="L4" s="75"/>
      <c r="M4" s="76"/>
      <c r="N4" s="122" t="s">
        <v>2</v>
      </c>
      <c r="O4" s="75"/>
      <c r="P4" s="75"/>
      <c r="Q4" s="75"/>
      <c r="R4" s="76"/>
      <c r="S4" s="122" t="s">
        <v>3</v>
      </c>
      <c r="T4" s="75"/>
      <c r="U4" s="75"/>
      <c r="V4" s="75"/>
      <c r="W4" s="76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37662</v>
      </c>
      <c r="C6" s="47">
        <f>I6+S6+AC6+AM6</f>
        <v>149932953</v>
      </c>
      <c r="D6" s="68">
        <f>SUM(E6:H6)</f>
        <v>506</v>
      </c>
      <c r="E6" s="68">
        <v>128</v>
      </c>
      <c r="F6" s="68">
        <v>140</v>
      </c>
      <c r="G6" s="68">
        <v>132</v>
      </c>
      <c r="H6" s="68">
        <v>106</v>
      </c>
      <c r="I6" s="68">
        <f>SUM(J6:M6)</f>
        <v>2195041</v>
      </c>
      <c r="J6" s="68">
        <v>408078</v>
      </c>
      <c r="K6" s="68">
        <v>490327</v>
      </c>
      <c r="L6" s="68">
        <v>490327</v>
      </c>
      <c r="M6" s="68">
        <v>806309</v>
      </c>
      <c r="N6" s="68">
        <f>SUM(O6:R6)</f>
        <v>37156</v>
      </c>
      <c r="O6" s="68">
        <v>9114</v>
      </c>
      <c r="P6" s="68">
        <v>8048</v>
      </c>
      <c r="Q6" s="68">
        <v>9800</v>
      </c>
      <c r="R6" s="68">
        <v>10194</v>
      </c>
      <c r="S6" s="68">
        <f>SUM(T6:W6)</f>
        <v>147737912</v>
      </c>
      <c r="T6" s="68">
        <v>32879846</v>
      </c>
      <c r="U6" s="68">
        <v>38993287</v>
      </c>
      <c r="V6" s="68">
        <v>38697975</v>
      </c>
      <c r="W6" s="68">
        <v>37166804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362</v>
      </c>
      <c r="C7" s="121" t="s">
        <v>3</v>
      </c>
      <c r="D7" s="122" t="s">
        <v>361</v>
      </c>
      <c r="E7" s="75"/>
      <c r="F7" s="75"/>
      <c r="G7" s="75"/>
      <c r="H7" s="75"/>
      <c r="I7" s="75"/>
      <c r="J7" s="75"/>
      <c r="K7" s="75"/>
      <c r="L7" s="75"/>
      <c r="M7" s="76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2"/>
      <c r="C8" s="103"/>
      <c r="D8" s="122" t="s">
        <v>2</v>
      </c>
      <c r="E8" s="75"/>
      <c r="F8" s="75"/>
      <c r="G8" s="75"/>
      <c r="H8" s="76"/>
      <c r="I8" s="122" t="s">
        <v>3</v>
      </c>
      <c r="J8" s="75"/>
      <c r="K8" s="75"/>
      <c r="L8" s="75"/>
      <c r="M8" s="76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3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66</v>
      </c>
      <c r="C10" s="47">
        <f>I10+S10+AC10+AM10</f>
        <v>4406596</v>
      </c>
      <c r="D10" s="68">
        <f>SUM(E10:H10)</f>
        <v>66</v>
      </c>
      <c r="E10" s="68">
        <v>17</v>
      </c>
      <c r="F10" s="68">
        <v>13</v>
      </c>
      <c r="G10" s="68">
        <v>15</v>
      </c>
      <c r="H10" s="68">
        <v>21</v>
      </c>
      <c r="I10" s="68">
        <f>SUM(J10:M10)</f>
        <v>4406596</v>
      </c>
      <c r="J10" s="68">
        <v>1124679</v>
      </c>
      <c r="K10" s="68">
        <v>866264</v>
      </c>
      <c r="L10" s="68">
        <v>1001671</v>
      </c>
      <c r="M10" s="68">
        <v>1413982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2021-11-25T23:47:49Z</dcterms:modified>
</cp:coreProperties>
</file>